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uxiangfeng\Documents\Product\字典-样本\EN英文\"/>
    </mc:Choice>
  </mc:AlternateContent>
  <xr:revisionPtr revIDLastSave="0" documentId="13_ncr:1_{6DCF3FA8-9BCA-4E66-9A27-A565038DF3BD}" xr6:coauthVersionLast="46" xr6:coauthVersionMax="46" xr10:uidLastSave="{00000000-0000-0000-0000-000000000000}"/>
  <bookViews>
    <workbookView xWindow="-108" yWindow="-108" windowWidth="23256" windowHeight="12576" xr2:uid="{D468FE98-7A03-4656-992C-19A508EDA4D9}"/>
  </bookViews>
  <sheets>
    <sheet name="Data Dictionary" sheetId="1" r:id="rId1"/>
    <sheet name="Sample-Yearly" sheetId="2" r:id="rId2"/>
    <sheet name="Sample-Monthly" sheetId="3" r:id="rId3"/>
  </sheets>
  <definedNames>
    <definedName name="_xlnm._FilterDatabase" localSheetId="0" hidden="1">'Data Dictionary'!$A$2:$I$147</definedName>
    <definedName name="_xlnm._FilterDatabase" localSheetId="1" hidden="1">'Sample-Yearly'!#REF!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7" i="3" l="1"/>
  <c r="AD96" i="3"/>
  <c r="BO7" i="2"/>
  <c r="BO6" i="2"/>
  <c r="BO5" i="2"/>
</calcChain>
</file>

<file path=xl/sharedStrings.xml><?xml version="1.0" encoding="utf-8"?>
<sst xmlns="http://schemas.openxmlformats.org/spreadsheetml/2006/main" count="3206" uniqueCount="527">
  <si>
    <t>ticker</t>
    <phoneticPr fontId="6" type="noConversion"/>
  </si>
  <si>
    <t>official_name</t>
    <phoneticPr fontId="6" type="noConversion"/>
  </si>
  <si>
    <t>annual_end_date</t>
    <phoneticPr fontId="6" type="noConversion"/>
  </si>
  <si>
    <t>report_date</t>
    <phoneticPr fontId="6" type="noConversion"/>
  </si>
  <si>
    <t>ISO14001</t>
    <phoneticPr fontId="7" type="noConversion"/>
  </si>
  <si>
    <t>env_investment</t>
  </si>
  <si>
    <t>pollutant_discharging_permit</t>
    <phoneticPr fontId="6" type="noConversion"/>
  </si>
  <si>
    <t>key_pollutant_discharging_permit</t>
    <phoneticPr fontId="6" type="noConversion"/>
  </si>
  <si>
    <t>env_penalty_t1y</t>
    <phoneticPr fontId="6" type="noConversion"/>
  </si>
  <si>
    <t>env_penalty_amount_t1y</t>
    <phoneticPr fontId="7" type="noConversion"/>
  </si>
  <si>
    <t>env_penalty_amount_revenue</t>
  </si>
  <si>
    <t>serious_env_penalty_t1y</t>
    <phoneticPr fontId="7" type="noConversion"/>
  </si>
  <si>
    <t>ISO50001</t>
    <phoneticPr fontId="7" type="noConversion"/>
  </si>
  <si>
    <t>total_energy_consumption</t>
    <phoneticPr fontId="7" type="noConversion"/>
  </si>
  <si>
    <t>toal_water_consumption</t>
    <phoneticPr fontId="7" type="noConversion"/>
  </si>
  <si>
    <t>water_circulating_volumn</t>
    <phoneticPr fontId="6" type="noConversion"/>
  </si>
  <si>
    <t>water_circulating_ratio</t>
    <phoneticPr fontId="6" type="noConversion"/>
  </si>
  <si>
    <t>energy_consumption_density</t>
  </si>
  <si>
    <t>water_consumption_density</t>
  </si>
  <si>
    <t>total_waste_water_emissions</t>
    <phoneticPr fontId="7" type="noConversion"/>
  </si>
  <si>
    <t>total_greenhouse_gas_emissions</t>
    <phoneticPr fontId="7" type="noConversion"/>
  </si>
  <si>
    <t>particulates</t>
    <phoneticPr fontId="7" type="noConversion"/>
  </si>
  <si>
    <t>NOx</t>
    <phoneticPr fontId="7" type="noConversion"/>
  </si>
  <si>
    <t>SO2</t>
    <phoneticPr fontId="7" type="noConversion"/>
  </si>
  <si>
    <t>VOCs</t>
    <phoneticPr fontId="7" type="noConversion"/>
  </si>
  <si>
    <t>ammonia_nitrogen</t>
    <phoneticPr fontId="7" type="noConversion"/>
  </si>
  <si>
    <t>CODcr</t>
    <phoneticPr fontId="7" type="noConversion"/>
  </si>
  <si>
    <t>total_phosphorus</t>
  </si>
  <si>
    <t>total_nitrogen</t>
  </si>
  <si>
    <t>waste_water_density</t>
  </si>
  <si>
    <t>greenhouse_gas_density</t>
  </si>
  <si>
    <t>particulates_density</t>
  </si>
  <si>
    <t>NOx_density</t>
  </si>
  <si>
    <t>SO2_density</t>
  </si>
  <si>
    <t>VOCs_density</t>
  </si>
  <si>
    <t>ammonia_nitrogen_density</t>
    <phoneticPr fontId="6" type="noConversion"/>
  </si>
  <si>
    <t>CODcr_density</t>
  </si>
  <si>
    <t>total_phosphorus_density</t>
    <phoneticPr fontId="6" type="noConversion"/>
  </si>
  <si>
    <t>total_nitrogen_density</t>
    <phoneticPr fontId="6" type="noConversion"/>
  </si>
  <si>
    <t>supply_chain_climate_risk</t>
    <phoneticPr fontId="6" type="noConversion"/>
  </si>
  <si>
    <t>wages</t>
    <phoneticPr fontId="7" type="noConversion"/>
  </si>
  <si>
    <t>social_security_fee</t>
    <phoneticPr fontId="7" type="noConversion"/>
  </si>
  <si>
    <t>basic_retirement_insurance</t>
    <phoneticPr fontId="7" type="noConversion"/>
  </si>
  <si>
    <t>medical_insurance_premium</t>
    <phoneticPr fontId="7" type="noConversion"/>
  </si>
  <si>
    <t>maternity_insurance_premium</t>
    <phoneticPr fontId="7" type="noConversion"/>
  </si>
  <si>
    <t>unemployment_insurance_premium</t>
    <phoneticPr fontId="7" type="noConversion"/>
  </si>
  <si>
    <t>work_injury_insurance_premium</t>
    <phoneticPr fontId="7" type="noConversion"/>
  </si>
  <si>
    <t>housing_fund</t>
    <phoneticPr fontId="7" type="noConversion"/>
  </si>
  <si>
    <t>union_employee_education_funds</t>
    <phoneticPr fontId="7" type="noConversion"/>
  </si>
  <si>
    <t>employee_welfare</t>
    <phoneticPr fontId="7" type="noConversion"/>
  </si>
  <si>
    <t>enterprise_annuity_payment</t>
    <phoneticPr fontId="7" type="noConversion"/>
  </si>
  <si>
    <t>wages_per_person</t>
    <phoneticPr fontId="7" type="noConversion"/>
  </si>
  <si>
    <t>social_per_person</t>
  </si>
  <si>
    <t>basic_per_person</t>
  </si>
  <si>
    <t>medical_per_person</t>
  </si>
  <si>
    <t>maternity_per_person</t>
  </si>
  <si>
    <t>unemployment_per_person</t>
  </si>
  <si>
    <t>work_per_person</t>
  </si>
  <si>
    <t>housing_per_person</t>
  </si>
  <si>
    <t>union_per_person</t>
  </si>
  <si>
    <t>employee_per_person</t>
  </si>
  <si>
    <t>enterprise_per_person</t>
  </si>
  <si>
    <t>total_staff_cost</t>
    <phoneticPr fontId="7" type="noConversion"/>
  </si>
  <si>
    <t>staff_compensation_fixed</t>
    <phoneticPr fontId="7" type="noConversion"/>
  </si>
  <si>
    <t>staff_compensation_welfare</t>
    <phoneticPr fontId="7" type="noConversion"/>
  </si>
  <si>
    <t>staff_compensation_shares</t>
    <phoneticPr fontId="7" type="noConversion"/>
  </si>
  <si>
    <t>staff_cost_per_person</t>
    <phoneticPr fontId="7" type="noConversion"/>
  </si>
  <si>
    <t>staff_compensation_fixed_per_person</t>
  </si>
  <si>
    <t>staff_compensation_welfare_per_person</t>
  </si>
  <si>
    <t>staff_compensation_shares_per_person</t>
  </si>
  <si>
    <t>training_hours_per_person</t>
    <phoneticPr fontId="7" type="noConversion"/>
  </si>
  <si>
    <t>training_amount_per_person</t>
    <phoneticPr fontId="7" type="noConversion"/>
  </si>
  <si>
    <t>staff_training_ratio</t>
    <phoneticPr fontId="7" type="noConversion"/>
  </si>
  <si>
    <t>training_amount_total</t>
    <phoneticPr fontId="7" type="noConversion"/>
  </si>
  <si>
    <t>death_ratio</t>
    <phoneticPr fontId="6" type="noConversion"/>
  </si>
  <si>
    <t>death_number</t>
    <phoneticPr fontId="6" type="noConversion"/>
  </si>
  <si>
    <t>injury_loss_day</t>
    <phoneticPr fontId="6" type="noConversion"/>
  </si>
  <si>
    <t>staff_loss_ratio</t>
    <phoneticPr fontId="7" type="noConversion"/>
  </si>
  <si>
    <t>staff_loss_number</t>
    <phoneticPr fontId="7" type="noConversion"/>
  </si>
  <si>
    <t>staff_satisfaction</t>
    <phoneticPr fontId="7" type="noConversion"/>
  </si>
  <si>
    <t>OHSAS_18001</t>
    <phoneticPr fontId="6" type="noConversion"/>
  </si>
  <si>
    <t>safety_production</t>
    <phoneticPr fontId="6" type="noConversion"/>
  </si>
  <si>
    <t>safety_production_operating_expense</t>
    <phoneticPr fontId="6" type="noConversion"/>
  </si>
  <si>
    <t>safety_event_t1y</t>
    <phoneticPr fontId="6" type="noConversion"/>
  </si>
  <si>
    <t>safety_penalty_amount_t1y</t>
    <phoneticPr fontId="6" type="noConversion"/>
  </si>
  <si>
    <t>safety_penalty_amount_revenue</t>
    <phoneticPr fontId="6" type="noConversion"/>
  </si>
  <si>
    <t>serious_safety_event_t1y</t>
    <phoneticPr fontId="6" type="noConversion"/>
  </si>
  <si>
    <t>ISO9001</t>
    <phoneticPr fontId="7" type="noConversion"/>
  </si>
  <si>
    <t>ISO27001</t>
    <phoneticPr fontId="7" type="noConversion"/>
  </si>
  <si>
    <t>customer_satisfaction</t>
    <phoneticPr fontId="7" type="noConversion"/>
  </si>
  <si>
    <t>customer_complaint_number</t>
    <phoneticPr fontId="7" type="noConversion"/>
  </si>
  <si>
    <t>suppliers_esg_score</t>
    <phoneticPr fontId="6" type="noConversion"/>
  </si>
  <si>
    <t>valid_invention_patents</t>
    <phoneticPr fontId="7" type="noConversion"/>
  </si>
  <si>
    <t>new_invention_patents_t1y</t>
    <phoneticPr fontId="6" type="noConversion"/>
  </si>
  <si>
    <t>invention_patents_growth_rate_t1y</t>
    <phoneticPr fontId="6" type="noConversion"/>
  </si>
  <si>
    <t>invalidate_invention_patents_accum</t>
    <phoneticPr fontId="6" type="noConversion"/>
  </si>
  <si>
    <t>research_development_amount</t>
    <phoneticPr fontId="6" type="noConversion"/>
  </si>
  <si>
    <t>research_development_amount_revenue</t>
    <phoneticPr fontId="6" type="noConversion"/>
  </si>
  <si>
    <t>research_development_staff_ratio</t>
    <phoneticPr fontId="6" type="noConversion"/>
  </si>
  <si>
    <t>external_donation</t>
    <phoneticPr fontId="7" type="noConversion"/>
  </si>
  <si>
    <t>external_donation_operating_revenue</t>
  </si>
  <si>
    <t>poverty_alleviation_person</t>
    <phoneticPr fontId="7" type="noConversion"/>
  </si>
  <si>
    <t>poverty_alleviation_materials_operating_revenue</t>
    <phoneticPr fontId="7" type="noConversion"/>
  </si>
  <si>
    <t>poverty_alleviation_fund_operating_revenue</t>
    <phoneticPr fontId="7" type="noConversion"/>
  </si>
  <si>
    <t>staff_welfare_hours</t>
    <phoneticPr fontId="6" type="noConversion"/>
  </si>
  <si>
    <t>welfare_hours_per_person</t>
    <phoneticPr fontId="6" type="noConversion"/>
  </si>
  <si>
    <t>independent_director_ratio</t>
    <phoneticPr fontId="6" type="noConversion"/>
  </si>
  <si>
    <t>senior_executives_departure_number</t>
    <phoneticPr fontId="7" type="noConversion"/>
  </si>
  <si>
    <t>senior_executives_turnover_t1y</t>
    <phoneticPr fontId="6" type="noConversion"/>
  </si>
  <si>
    <t>management_compensation_revenue</t>
    <phoneticPr fontId="6" type="noConversion"/>
  </si>
  <si>
    <t>management_shareholding_ratio</t>
    <phoneticPr fontId="7" type="noConversion"/>
  </si>
  <si>
    <t>CEO_name</t>
    <phoneticPr fontId="7" type="noConversion"/>
  </si>
  <si>
    <t>CEO_compensation</t>
    <phoneticPr fontId="7" type="noConversion"/>
  </si>
  <si>
    <t>CEO_compensation_fixed</t>
    <phoneticPr fontId="7" type="noConversion"/>
  </si>
  <si>
    <t>CEO_compensation_welfare</t>
    <phoneticPr fontId="7" type="noConversion"/>
  </si>
  <si>
    <t>CEO_compensation_shares</t>
    <phoneticPr fontId="7" type="noConversion"/>
  </si>
  <si>
    <t>directors_executives_esg_incentive</t>
    <phoneticPr fontId="7" type="noConversion"/>
  </si>
  <si>
    <t>equity_incentive_staff</t>
    <phoneticPr fontId="7" type="noConversion"/>
  </si>
  <si>
    <t>equity_incentive_senior_executives</t>
    <phoneticPr fontId="7" type="noConversion"/>
  </si>
  <si>
    <t>equity_concentration</t>
    <phoneticPr fontId="6" type="noConversion"/>
  </si>
  <si>
    <t>equity_concentration_change</t>
    <phoneticPr fontId="6" type="noConversion"/>
  </si>
  <si>
    <t>shareholder_increase_t1y</t>
    <phoneticPr fontId="6" type="noConversion"/>
  </si>
  <si>
    <t>shareholder_decrease_t1y</t>
    <phoneticPr fontId="6" type="noConversion"/>
  </si>
  <si>
    <t>shareholding_increase_ratio_t1y</t>
    <phoneticPr fontId="6" type="noConversion"/>
  </si>
  <si>
    <t>dividend_ratio</t>
    <phoneticPr fontId="6" type="noConversion"/>
  </si>
  <si>
    <t>lawsuit_times_t1y</t>
    <phoneticPr fontId="6" type="noConversion"/>
  </si>
  <si>
    <t>lawsuit_times_passive_t1y</t>
    <phoneticPr fontId="6" type="noConversion"/>
  </si>
  <si>
    <t>lawsuit_times_contract_t1y</t>
    <phoneticPr fontId="6" type="noConversion"/>
  </si>
  <si>
    <t>exchange_penalty_t1y</t>
    <phoneticPr fontId="6" type="noConversion"/>
  </si>
  <si>
    <t>industry_regulatory_penalty_t1y</t>
    <phoneticPr fontId="6" type="noConversion"/>
  </si>
  <si>
    <t>industry_regulatory_penalty_amount_t1y</t>
    <phoneticPr fontId="6" type="noConversion"/>
  </si>
  <si>
    <t>industry_regulatory_penalty_amount_revenue</t>
    <phoneticPr fontId="6" type="noConversion"/>
  </si>
  <si>
    <t>serious_industry_regulatory_penalty_t1y</t>
    <phoneticPr fontId="6" type="noConversion"/>
  </si>
  <si>
    <t>financial_opinion_category</t>
    <phoneticPr fontId="7" type="noConversion"/>
  </si>
  <si>
    <t>financial_change_times</t>
    <phoneticPr fontId="6" type="noConversion"/>
  </si>
  <si>
    <t>internal_is_defect</t>
    <phoneticPr fontId="7" type="noConversion"/>
  </si>
  <si>
    <t>internal_opinion_category</t>
    <phoneticPr fontId="7" type="noConversion"/>
  </si>
  <si>
    <t>internal_change_times</t>
    <phoneticPr fontId="6" type="noConversion"/>
  </si>
  <si>
    <t>regular_report_disclosure_change_t1y</t>
    <phoneticPr fontId="6" type="noConversion"/>
  </si>
  <si>
    <t>letter_level</t>
    <phoneticPr fontId="7" type="noConversion"/>
  </si>
  <si>
    <t>CSR_report</t>
    <phoneticPr fontId="7" type="noConversion"/>
  </si>
  <si>
    <t>third_party_verification</t>
    <phoneticPr fontId="7" type="noConversion"/>
  </si>
  <si>
    <t>CSR_report_URL</t>
    <phoneticPr fontId="7" type="noConversion"/>
  </si>
  <si>
    <t>varchar</t>
    <phoneticPr fontId="6" type="noConversion"/>
  </si>
  <si>
    <t>date</t>
    <phoneticPr fontId="6" type="noConversion"/>
  </si>
  <si>
    <t>varchar</t>
    <phoneticPr fontId="7" type="noConversion"/>
  </si>
  <si>
    <t>int</t>
    <phoneticPr fontId="6" type="noConversion"/>
  </si>
  <si>
    <t>int</t>
    <phoneticPr fontId="7" type="noConversion"/>
  </si>
  <si>
    <t>Environmental Management System</t>
  </si>
  <si>
    <t>ISO14001</t>
  </si>
  <si>
    <t>Environmental Investment</t>
  </si>
  <si>
    <t>Number of Violatioins</t>
  </si>
  <si>
    <t>% of Operating Revenue</t>
  </si>
  <si>
    <t>Number of Serious Violatioins</t>
  </si>
  <si>
    <t>ISO50001</t>
  </si>
  <si>
    <t>Energy Consumption</t>
  </si>
  <si>
    <t>Water Consumption</t>
  </si>
  <si>
    <t>Energy Consumption Density</t>
  </si>
  <si>
    <t>of  Operating Revenue</t>
  </si>
  <si>
    <t>Water Consumption Density</t>
  </si>
  <si>
    <t>Wages, bonuses, allowances and subsidies</t>
  </si>
  <si>
    <t>Social Security fee</t>
  </si>
  <si>
    <t>Basic retirement insurance</t>
  </si>
  <si>
    <t>Medical insurance</t>
  </si>
  <si>
    <t xml:space="preserve">Maternity insurance </t>
  </si>
  <si>
    <t>Unemployment insurance</t>
  </si>
  <si>
    <t>Work injury insurance</t>
  </si>
  <si>
    <t>Housing funds</t>
  </si>
  <si>
    <t>Union funds and staff education funds</t>
  </si>
  <si>
    <t>Employee welfare</t>
  </si>
  <si>
    <t>Company annuity</t>
  </si>
  <si>
    <t xml:space="preserve">Wages, bonuses, allowances and subsidies - Per Person </t>
  </si>
  <si>
    <t xml:space="preserve">Social Security fee - Per Person </t>
  </si>
  <si>
    <t xml:space="preserve">Basic retirement insurance - Per Person </t>
  </si>
  <si>
    <t xml:space="preserve">Medical insurance - Per Person </t>
  </si>
  <si>
    <t xml:space="preserve">Maternity insurance  - Per Person </t>
  </si>
  <si>
    <t xml:space="preserve">Unemployment insurance - Per Person </t>
  </si>
  <si>
    <t xml:space="preserve">Work injury insurance - Per Person </t>
  </si>
  <si>
    <t xml:space="preserve">Housing funds - Per Person </t>
  </si>
  <si>
    <t xml:space="preserve">Union funds and staff education funds - Per Person </t>
  </si>
  <si>
    <t xml:space="preserve">Employee welfare - Per Person </t>
  </si>
  <si>
    <t xml:space="preserve">Company annuity - Per Person </t>
  </si>
  <si>
    <t>Only Hong Kong Stocks</t>
  </si>
  <si>
    <t>Staff Fixed Compensation</t>
  </si>
  <si>
    <t>Staff Welfare</t>
  </si>
  <si>
    <t>Staff Compensation about Shares</t>
  </si>
  <si>
    <t xml:space="preserve">Staff Fixed Compensation- Per Person </t>
  </si>
  <si>
    <t xml:space="preserve">Staff Welfare- Per Person </t>
  </si>
  <si>
    <t xml:space="preserve">Staff Compensation about Shares- Per Person </t>
  </si>
  <si>
    <t>OH&amp;S management system</t>
  </si>
  <si>
    <t>occupational health and safety management system: OHSAS18001,ISO45001,GB/T 28001</t>
  </si>
  <si>
    <t>Production Safety Expense</t>
  </si>
  <si>
    <t>Production Safety Expense Ratio</t>
  </si>
  <si>
    <t>% of  Operating Expense</t>
  </si>
  <si>
    <t>Quality Management System</t>
  </si>
  <si>
    <t>ISO9001</t>
  </si>
  <si>
    <t>Information Security Management System</t>
  </si>
  <si>
    <t>ISO27001</t>
  </si>
  <si>
    <t>Customer Satisfaction</t>
  </si>
  <si>
    <t>Number of Valid Invention Patents</t>
  </si>
  <si>
    <t>Donation</t>
  </si>
  <si>
    <t>% of Operating Revenue，only A Stocks</t>
  </si>
  <si>
    <t>CEO Name</t>
  </si>
  <si>
    <t>CEO Total Compensation</t>
  </si>
  <si>
    <t>CEO Fixed Compensation</t>
  </si>
  <si>
    <t>CEO Welfare</t>
  </si>
  <si>
    <t>Equity Incentive Plans for Staff - except Senior Executives</t>
  </si>
  <si>
    <t>Equity Incentive Plans for Senior Executives</t>
  </si>
  <si>
    <t>Financial  Audit-Result</t>
  </si>
  <si>
    <t>Financial  Audit-Accounting Firm Change Times</t>
  </si>
  <si>
    <t xml:space="preserve">Internal Control Audit- non financial Major Defect </t>
  </si>
  <si>
    <t>Internal Control Audit- Result</t>
  </si>
  <si>
    <t>Internal Control Audit-Accounting Firm Change  Times</t>
  </si>
  <si>
    <t>Annual Report Disclosure Date Change Times</t>
  </si>
  <si>
    <t>Information Disclosure Rating</t>
  </si>
  <si>
    <t>Dedicated CSR Report</t>
  </si>
  <si>
    <t>CSR report URL</t>
  </si>
  <si>
    <t>Pollutant Discharging Permit</t>
    <phoneticPr fontId="7" type="noConversion"/>
  </si>
  <si>
    <t>Number of permits</t>
    <phoneticPr fontId="7" type="noConversion"/>
  </si>
  <si>
    <t>Key Pollutant Discharging Permit</t>
    <phoneticPr fontId="7" type="noConversion"/>
  </si>
  <si>
    <t>Number of key permits</t>
    <phoneticPr fontId="7" type="noConversion"/>
  </si>
  <si>
    <t>Environment Violations - T1Y</t>
    <phoneticPr fontId="7" type="noConversion"/>
  </si>
  <si>
    <t>Amount of Environment Violations - T1Y</t>
    <phoneticPr fontId="7" type="noConversion"/>
  </si>
  <si>
    <t>Amount of Environment Violations Ratio</t>
    <phoneticPr fontId="7" type="noConversion"/>
  </si>
  <si>
    <t>Serious Environment Violations - T1Y</t>
    <phoneticPr fontId="7" type="noConversion"/>
  </si>
  <si>
    <t>Energy Management System</t>
    <phoneticPr fontId="7" type="noConversion"/>
  </si>
  <si>
    <t>Water Circulating Volumn</t>
    <phoneticPr fontId="6" type="noConversion"/>
  </si>
  <si>
    <t>Water Circulating Ratio</t>
    <phoneticPr fontId="6" type="noConversion"/>
  </si>
  <si>
    <t>of  Operating Revenue</t>
    <phoneticPr fontId="6" type="noConversion"/>
  </si>
  <si>
    <t>of  Operating Revenue</t>
    <phoneticPr fontId="7" type="noConversion"/>
  </si>
  <si>
    <t>Supply Chain Climate Risk Rating</t>
    <phoneticPr fontId="6" type="noConversion"/>
  </si>
  <si>
    <t>only A Stocks</t>
    <phoneticPr fontId="7" type="noConversion"/>
  </si>
  <si>
    <t>Staff Total Cost</t>
    <phoneticPr fontId="7" type="noConversion"/>
  </si>
  <si>
    <t xml:space="preserve">Staff Cost- Per Person </t>
    <phoneticPr fontId="7" type="noConversion"/>
  </si>
  <si>
    <t xml:space="preserve">Training Hours - Per Person </t>
    <phoneticPr fontId="7" type="noConversion"/>
  </si>
  <si>
    <t xml:space="preserve">Training Amount  - Per Person </t>
    <phoneticPr fontId="7" type="noConversion"/>
  </si>
  <si>
    <t>Staff Training Ratio</t>
    <phoneticPr fontId="6" type="noConversion"/>
  </si>
  <si>
    <t>Total Training Amount</t>
    <phoneticPr fontId="6" type="noConversion"/>
  </si>
  <si>
    <t>Staff Death Ratio</t>
    <phoneticPr fontId="6" type="noConversion"/>
  </si>
  <si>
    <t>Staff Death Number</t>
    <phoneticPr fontId="6" type="noConversion"/>
  </si>
  <si>
    <t>Loss Days Due to Injury</t>
    <phoneticPr fontId="6" type="noConversion"/>
  </si>
  <si>
    <t>Staff Turnover</t>
    <phoneticPr fontId="6" type="noConversion"/>
  </si>
  <si>
    <t>Departure Numbers of Employees</t>
    <phoneticPr fontId="6" type="noConversion"/>
  </si>
  <si>
    <t>Staff Satisfaction</t>
    <phoneticPr fontId="6" type="noConversion"/>
  </si>
  <si>
    <t>Safety Event - T1Y</t>
    <phoneticPr fontId="7" type="noConversion"/>
  </si>
  <si>
    <t>Safety Violation Amount - T1Y</t>
    <phoneticPr fontId="7" type="noConversion"/>
  </si>
  <si>
    <t>Safety Violation Amount  -Per Revenue</t>
    <phoneticPr fontId="7" type="noConversion"/>
  </si>
  <si>
    <t>Serious Safety Event - T1Y</t>
    <phoneticPr fontId="7" type="noConversion"/>
  </si>
  <si>
    <t>Customer Complaint Ratio</t>
    <phoneticPr fontId="7" type="noConversion"/>
  </si>
  <si>
    <t>Customer Complaint Number</t>
    <phoneticPr fontId="7" type="noConversion"/>
  </si>
  <si>
    <t>Suppliers ESG Score</t>
    <phoneticPr fontId="7" type="noConversion"/>
  </si>
  <si>
    <t>Number of New Invention Patents - T1Y</t>
    <phoneticPr fontId="7" type="noConversion"/>
  </si>
  <si>
    <t>Growth Rate of Invention Patents - T1Y</t>
    <phoneticPr fontId="7" type="noConversion"/>
  </si>
  <si>
    <t>Accumulative Invalidate Invention Patents</t>
    <phoneticPr fontId="7" type="noConversion"/>
  </si>
  <si>
    <t>R&amp;D Investment</t>
    <phoneticPr fontId="7" type="noConversion"/>
  </si>
  <si>
    <t>R&amp;D Investment Ratio</t>
    <phoneticPr fontId="7" type="noConversion"/>
  </si>
  <si>
    <t>Proportion of R&amp;D Personnel</t>
    <phoneticPr fontId="7" type="noConversion"/>
  </si>
  <si>
    <t>% of  Staff</t>
    <phoneticPr fontId="7" type="noConversion"/>
  </si>
  <si>
    <t>Donation Ratio</t>
    <phoneticPr fontId="7" type="noConversion"/>
  </si>
  <si>
    <t>Poverty Alleviation Archiving</t>
    <phoneticPr fontId="7" type="noConversion"/>
  </si>
  <si>
    <r>
      <t>Number of Persons Archived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only A Stocks</t>
    </r>
    <phoneticPr fontId="7" type="noConversion"/>
  </si>
  <si>
    <t>Poverty Alleviation Material Depletion Ratio</t>
    <phoneticPr fontId="7" type="noConversion"/>
  </si>
  <si>
    <t>Poverty Alleviation Fundin Ratio</t>
    <phoneticPr fontId="7" type="noConversion"/>
  </si>
  <si>
    <t>Staff Welfare Hours</t>
    <phoneticPr fontId="7" type="noConversion"/>
  </si>
  <si>
    <t>Welfare Hours - Per Person</t>
    <phoneticPr fontId="7" type="noConversion"/>
  </si>
  <si>
    <t>Proportion of Independent Directors</t>
    <phoneticPr fontId="7" type="noConversion"/>
  </si>
  <si>
    <t>% of All Directors</t>
    <phoneticPr fontId="7" type="noConversion"/>
  </si>
  <si>
    <t>Departure Numbers of Senior Executives - T1Y</t>
    <phoneticPr fontId="7" type="noConversion"/>
  </si>
  <si>
    <t>Turnover of Senior Executives - T1Y</t>
    <phoneticPr fontId="7" type="noConversion"/>
  </si>
  <si>
    <t>Management Compensation Ratio</t>
    <phoneticPr fontId="7" type="noConversion"/>
  </si>
  <si>
    <t>Management Shareholding Ratio</t>
    <phoneticPr fontId="7" type="noConversion"/>
  </si>
  <si>
    <t>% of Total Equity</t>
    <phoneticPr fontId="7" type="noConversion"/>
  </si>
  <si>
    <t>Only Hong Kong Stocks</t>
    <phoneticPr fontId="7" type="noConversion"/>
  </si>
  <si>
    <t>CEO Compensation  about Shares</t>
    <phoneticPr fontId="7" type="noConversion"/>
  </si>
  <si>
    <t>Directors and Senior Executives Incentive and ESG Plans</t>
    <phoneticPr fontId="7" type="noConversion"/>
  </si>
  <si>
    <t>Equity Concentration</t>
    <phoneticPr fontId="7" type="noConversion"/>
  </si>
  <si>
    <t xml:space="preserve">Change Rate of Equity Concentration </t>
    <phoneticPr fontId="7" type="noConversion"/>
  </si>
  <si>
    <t>Shareholder Increase Times - T1Y</t>
    <phoneticPr fontId="7" type="noConversion"/>
  </si>
  <si>
    <t>Shareholder Decrease Times - T1Y</t>
    <phoneticPr fontId="7" type="noConversion"/>
  </si>
  <si>
    <t>Shareholding Increase Ratio - T1Y</t>
    <phoneticPr fontId="7" type="noConversion"/>
  </si>
  <si>
    <t>Shareholding Decrease Ratio - T1Y</t>
    <phoneticPr fontId="7" type="noConversion"/>
  </si>
  <si>
    <t>Divend Ratio</t>
    <phoneticPr fontId="7" type="noConversion"/>
  </si>
  <si>
    <t>% of Net Income</t>
    <phoneticPr fontId="7" type="noConversion"/>
  </si>
  <si>
    <t>Number of law sues - T1Y</t>
    <phoneticPr fontId="7" type="noConversion"/>
  </si>
  <si>
    <t>Number of law sues as defendant - T1Y</t>
    <phoneticPr fontId="7" type="noConversion"/>
  </si>
  <si>
    <t>Number of contracting law sues - T1Y</t>
    <phoneticPr fontId="7" type="noConversion"/>
  </si>
  <si>
    <t>Number of punishments by exchange - T1Y</t>
    <phoneticPr fontId="7" type="noConversion"/>
  </si>
  <si>
    <t>Industry Regulatory Penalty - T1Y</t>
    <phoneticPr fontId="7" type="noConversion"/>
  </si>
  <si>
    <t>Industry Regulatory Penalty Amount - T1Y</t>
    <phoneticPr fontId="7" type="noConversion"/>
  </si>
  <si>
    <t>% of Operating Revenue</t>
    <phoneticPr fontId="7" type="noConversion"/>
  </si>
  <si>
    <t>Serious Industry Regulatory Penalty - T1Y</t>
    <phoneticPr fontId="7" type="noConversion"/>
  </si>
  <si>
    <r>
      <t>Rating by Exchange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only A Stocks</t>
    </r>
    <phoneticPr fontId="7" type="noConversion"/>
  </si>
  <si>
    <t>CSR report by 3rd party audit</t>
    <phoneticPr fontId="7" type="noConversion"/>
  </si>
  <si>
    <t>ton</t>
  </si>
  <si>
    <t>%</t>
  </si>
  <si>
    <t>%</t>
    <phoneticPr fontId="6" type="noConversion"/>
  </si>
  <si>
    <t>Environmental</t>
  </si>
  <si>
    <t>Environment Management</t>
  </si>
  <si>
    <t>decimal</t>
  </si>
  <si>
    <t>CNY</t>
  </si>
  <si>
    <t>Environmental</t>
    <phoneticPr fontId="6" type="noConversion"/>
  </si>
  <si>
    <t>Environment Management</t>
    <phoneticPr fontId="7" type="noConversion"/>
  </si>
  <si>
    <t>Resources Efficiency</t>
    <phoneticPr fontId="7" type="noConversion"/>
  </si>
  <si>
    <t>tce-ton of standard coal equivalent</t>
    <phoneticPr fontId="7" type="noConversion"/>
  </si>
  <si>
    <t>ton per Billion CNY</t>
  </si>
  <si>
    <t>Environmental</t>
    <phoneticPr fontId="6" type="noConversion"/>
  </si>
  <si>
    <t>Environment Discharge</t>
  </si>
  <si>
    <t>Waste Water emissions</t>
    <phoneticPr fontId="6" type="noConversion"/>
  </si>
  <si>
    <t>Greenhouse gas emissions</t>
    <phoneticPr fontId="6" type="noConversion"/>
  </si>
  <si>
    <t>Particulate matter emissions</t>
    <phoneticPr fontId="6" type="noConversion"/>
  </si>
  <si>
    <t>Nitric Oxide emissions</t>
    <phoneticPr fontId="6" type="noConversion"/>
  </si>
  <si>
    <t>Sulfur dioxide emissions</t>
    <phoneticPr fontId="6" type="noConversion"/>
  </si>
  <si>
    <t>Volatile Organic Compounds emissions</t>
    <phoneticPr fontId="6" type="noConversion"/>
  </si>
  <si>
    <t>Ammonia Nitrogen emissions</t>
    <phoneticPr fontId="6" type="noConversion"/>
  </si>
  <si>
    <t>Chemical Oxygen Demand emissions</t>
    <phoneticPr fontId="6" type="noConversion"/>
  </si>
  <si>
    <t>Total Phosphorus emissions</t>
    <phoneticPr fontId="6" type="noConversion"/>
  </si>
  <si>
    <t>Total Nitrogen emissions</t>
    <phoneticPr fontId="6" type="noConversion"/>
  </si>
  <si>
    <t>kg per Billion CNY</t>
  </si>
  <si>
    <t>Climate Change</t>
    <phoneticPr fontId="6" type="noConversion"/>
  </si>
  <si>
    <t>Social</t>
  </si>
  <si>
    <t>Human Capital</t>
  </si>
  <si>
    <t>Hours</t>
    <phoneticPr fontId="7" type="noConversion"/>
  </si>
  <si>
    <t>Health and Safety</t>
    <phoneticPr fontId="6" type="noConversion"/>
  </si>
  <si>
    <t>CNY</t>
    <phoneticPr fontId="7" type="noConversion"/>
  </si>
  <si>
    <t>CNY</t>
    <phoneticPr fontId="6" type="noConversion"/>
  </si>
  <si>
    <t>Product Liability</t>
  </si>
  <si>
    <t>%</t>
    <phoneticPr fontId="7" type="noConversion"/>
  </si>
  <si>
    <t>Business Innovation</t>
  </si>
  <si>
    <t>Social Capital</t>
  </si>
  <si>
    <t>Governance</t>
  </si>
  <si>
    <t>Governance Structure</t>
  </si>
  <si>
    <t>Governance</t>
    <phoneticPr fontId="6" type="noConversion"/>
  </si>
  <si>
    <t>Shareholders</t>
    <phoneticPr fontId="7" type="noConversion"/>
  </si>
  <si>
    <t>Compliance</t>
  </si>
  <si>
    <t>Industry Regulatory Penalty Amount - Per Revenue</t>
    <phoneticPr fontId="7" type="noConversion"/>
  </si>
  <si>
    <t>Audit</t>
  </si>
  <si>
    <t>UnqualifiedOpinion/UnqualifiedOpinionWithExplanatoryParagraph/QualifiedOpinion/DisclaimerOpinion/AdverseOpinion</t>
    <phoneticPr fontId="7" type="noConversion"/>
  </si>
  <si>
    <t>Transparency</t>
  </si>
  <si>
    <t>A/B/C/D</t>
    <phoneticPr fontId="6" type="noConversion"/>
  </si>
  <si>
    <t>Inspection/Assurance/OtherExamination</t>
    <phoneticPr fontId="6" type="noConversion"/>
  </si>
  <si>
    <t>Yearly</t>
  </si>
  <si>
    <t>Monthly</t>
  </si>
  <si>
    <t>FID</t>
    <phoneticPr fontId="7" type="noConversion"/>
  </si>
  <si>
    <t>Official Name of the Listed Company</t>
    <phoneticPr fontId="6" type="noConversion"/>
  </si>
  <si>
    <t>End Date of the Yearly Indicators</t>
    <phoneticPr fontId="6" type="noConversion"/>
  </si>
  <si>
    <t>Monthly</t>
    <phoneticPr fontId="6" type="noConversion"/>
  </si>
  <si>
    <t>Yearly</t>
    <phoneticPr fontId="6" type="noConversion"/>
  </si>
  <si>
    <t>Data Type</t>
    <phoneticPr fontId="7" type="noConversion"/>
  </si>
  <si>
    <t>Indicator Name</t>
    <phoneticPr fontId="7" type="noConversion"/>
  </si>
  <si>
    <t>Waste Water emissions Density</t>
  </si>
  <si>
    <t>Greenhouse gas emissions Density</t>
  </si>
  <si>
    <t>Particulate matter emissions Density</t>
  </si>
  <si>
    <t>Nitric Oxide emissions Density</t>
  </si>
  <si>
    <t>Sulfur dioxide emissions Density</t>
  </si>
  <si>
    <t>Volatile Organic Compounds emissions Density</t>
  </si>
  <si>
    <t>Ammonia Nitrogen emissions Density</t>
  </si>
  <si>
    <t>Chemical Oxygen Demand emissions Density</t>
  </si>
  <si>
    <t>Total Phosphorus emissions Density</t>
  </si>
  <si>
    <t>Total Nitrogen emissions Density</t>
  </si>
  <si>
    <t>www.quantdata.com.cn</t>
    <phoneticPr fontId="7" type="noConversion"/>
  </si>
  <si>
    <t>Level1</t>
    <phoneticPr fontId="7" type="noConversion"/>
  </si>
  <si>
    <t>Level2</t>
    <phoneticPr fontId="7" type="noConversion"/>
  </si>
  <si>
    <t>Note</t>
    <phoneticPr fontId="7" type="noConversion"/>
  </si>
  <si>
    <t>Unit</t>
    <phoneticPr fontId="7" type="noConversion"/>
  </si>
  <si>
    <t>Updating</t>
    <phoneticPr fontId="7" type="noConversion"/>
  </si>
  <si>
    <t>Historical</t>
    <phoneticPr fontId="7" type="noConversion"/>
  </si>
  <si>
    <t>64.72</t>
    <phoneticPr fontId="6" type="noConversion"/>
  </si>
  <si>
    <t>-0.95</t>
    <phoneticPr fontId="6" type="noConversion"/>
  </si>
  <si>
    <t>65.67</t>
    <phoneticPr fontId="6" type="noConversion"/>
  </si>
  <si>
    <t>-0.06</t>
    <phoneticPr fontId="6" type="noConversion"/>
  </si>
  <si>
    <t>65.73</t>
    <phoneticPr fontId="6" type="noConversion"/>
  </si>
  <si>
    <t>-2.02</t>
    <phoneticPr fontId="6" type="noConversion"/>
  </si>
  <si>
    <t>67.75</t>
    <phoneticPr fontId="6" type="noConversion"/>
  </si>
  <si>
    <t>0.42</t>
    <phoneticPr fontId="6" type="noConversion"/>
  </si>
  <si>
    <t>67.33</t>
    <phoneticPr fontId="6" type="noConversion"/>
  </si>
  <si>
    <t>1.12</t>
    <phoneticPr fontId="6" type="noConversion"/>
  </si>
  <si>
    <t>66.21</t>
    <phoneticPr fontId="6" type="noConversion"/>
  </si>
  <si>
    <t>0.00</t>
    <phoneticPr fontId="6" type="noConversion"/>
  </si>
  <si>
    <t>1.83</t>
    <phoneticPr fontId="6" type="noConversion"/>
  </si>
  <si>
    <t>64.38</t>
    <phoneticPr fontId="6" type="noConversion"/>
  </si>
  <si>
    <t>-2.04</t>
    <phoneticPr fontId="6" type="noConversion"/>
  </si>
  <si>
    <t>66.42</t>
    <phoneticPr fontId="6" type="noConversion"/>
  </si>
  <si>
    <t>1.18</t>
    <phoneticPr fontId="6" type="noConversion"/>
  </si>
  <si>
    <t>65.24</t>
    <phoneticPr fontId="6" type="noConversion"/>
  </si>
  <si>
    <t>1.03</t>
    <phoneticPr fontId="6" type="noConversion"/>
  </si>
  <si>
    <t>64.21</t>
    <phoneticPr fontId="6" type="noConversion"/>
  </si>
  <si>
    <t>-0.52</t>
    <phoneticPr fontId="6" type="noConversion"/>
  </si>
  <si>
    <t>-0.18</t>
    <phoneticPr fontId="6" type="noConversion"/>
  </si>
  <si>
    <t>64.91</t>
    <phoneticPr fontId="6" type="noConversion"/>
  </si>
  <si>
    <t>-0.27</t>
    <phoneticPr fontId="6" type="noConversion"/>
  </si>
  <si>
    <t>65.18</t>
    <phoneticPr fontId="6" type="noConversion"/>
  </si>
  <si>
    <t>1.30</t>
    <phoneticPr fontId="6" type="noConversion"/>
  </si>
  <si>
    <t>63.88</t>
    <phoneticPr fontId="6" type="noConversion"/>
  </si>
  <si>
    <t>-1.06</t>
    <phoneticPr fontId="6" type="noConversion"/>
  </si>
  <si>
    <t>65.63</t>
    <phoneticPr fontId="6" type="noConversion"/>
  </si>
  <si>
    <t>-0.08</t>
    <phoneticPr fontId="6" type="noConversion"/>
  </si>
  <si>
    <t>65.71</t>
    <phoneticPr fontId="6" type="noConversion"/>
  </si>
  <si>
    <t>-0.02</t>
    <phoneticPr fontId="6" type="noConversion"/>
  </si>
  <si>
    <t>0.81</t>
    <phoneticPr fontId="6" type="noConversion"/>
  </si>
  <si>
    <t>64.92</t>
    <phoneticPr fontId="6" type="noConversion"/>
  </si>
  <si>
    <t>-2.62</t>
    <phoneticPr fontId="6" type="noConversion"/>
  </si>
  <si>
    <t>67.54</t>
    <phoneticPr fontId="6" type="noConversion"/>
  </si>
  <si>
    <t>4.02</t>
    <phoneticPr fontId="6" type="noConversion"/>
  </si>
  <si>
    <t>63.52</t>
    <phoneticPr fontId="6" type="noConversion"/>
  </si>
  <si>
    <t>0.48</t>
    <phoneticPr fontId="6" type="noConversion"/>
  </si>
  <si>
    <t>63.04</t>
    <phoneticPr fontId="6" type="noConversion"/>
  </si>
  <si>
    <t>0.05</t>
    <phoneticPr fontId="6" type="noConversion"/>
  </si>
  <si>
    <t>62.99</t>
    <phoneticPr fontId="6" type="noConversion"/>
  </si>
  <si>
    <t>0.37</t>
    <phoneticPr fontId="6" type="noConversion"/>
  </si>
  <si>
    <t>62.62</t>
    <phoneticPr fontId="6" type="noConversion"/>
  </si>
  <si>
    <t>-0.10</t>
    <phoneticPr fontId="6" type="noConversion"/>
  </si>
  <si>
    <t>62.72</t>
    <phoneticPr fontId="6" type="noConversion"/>
  </si>
  <si>
    <t>1.05</t>
    <phoneticPr fontId="6" type="noConversion"/>
  </si>
  <si>
    <t>61.67</t>
    <phoneticPr fontId="6" type="noConversion"/>
  </si>
  <si>
    <t>-0.41</t>
    <phoneticPr fontId="6" type="noConversion"/>
  </si>
  <si>
    <t>62.08</t>
    <phoneticPr fontId="6" type="noConversion"/>
  </si>
  <si>
    <t>-1.36</t>
    <phoneticPr fontId="6" type="noConversion"/>
  </si>
  <si>
    <t>63.44</t>
    <phoneticPr fontId="6" type="noConversion"/>
  </si>
  <si>
    <t>-0.72</t>
    <phoneticPr fontId="6" type="noConversion"/>
  </si>
  <si>
    <t>64.16</t>
    <phoneticPr fontId="6" type="noConversion"/>
  </si>
  <si>
    <t>64.18</t>
    <phoneticPr fontId="6" type="noConversion"/>
  </si>
  <si>
    <t>0</t>
    <phoneticPr fontId="6" type="noConversion"/>
  </si>
  <si>
    <t>1</t>
    <phoneticPr fontId="6" type="noConversion"/>
  </si>
  <si>
    <t>0</t>
  </si>
  <si>
    <t>Monthly/Yearly</t>
    <phoneticPr fontId="7" type="noConversion"/>
  </si>
  <si>
    <t>Report Date of the Monthly Indicators</t>
    <phoneticPr fontId="6" type="noConversion"/>
  </si>
  <si>
    <t>2019-12-31</t>
    <phoneticPr fontId="6" type="noConversion"/>
  </si>
  <si>
    <t>5007734000</t>
    <phoneticPr fontId="6" type="noConversion"/>
  </si>
  <si>
    <t>4481645000</t>
    <phoneticPr fontId="6" type="noConversion"/>
  </si>
  <si>
    <t>417023000</t>
    <phoneticPr fontId="6" type="noConversion"/>
  </si>
  <si>
    <t>109066000</t>
    <phoneticPr fontId="6" type="noConversion"/>
  </si>
  <si>
    <t>31</t>
    <phoneticPr fontId="6" type="noConversion"/>
  </si>
  <si>
    <t>14800000</t>
    <phoneticPr fontId="6" type="noConversion"/>
  </si>
  <si>
    <t>96</t>
    <phoneticPr fontId="6" type="noConversion"/>
  </si>
  <si>
    <t>A</t>
  </si>
  <si>
    <t>http://static.cninfo.com.cn/finalpage/2020-03-31/1207432079.PDF</t>
  </si>
  <si>
    <t>2018-12-31</t>
    <phoneticPr fontId="6" type="noConversion"/>
  </si>
  <si>
    <t>4001612000</t>
    <phoneticPr fontId="6" type="noConversion"/>
  </si>
  <si>
    <t>3582280000</t>
    <phoneticPr fontId="6" type="noConversion"/>
  </si>
  <si>
    <t>347004000</t>
    <phoneticPr fontId="6" type="noConversion"/>
  </si>
  <si>
    <t>72328000</t>
    <phoneticPr fontId="6" type="noConversion"/>
  </si>
  <si>
    <t>34</t>
    <phoneticPr fontId="6" type="noConversion"/>
  </si>
  <si>
    <t>9930000</t>
    <phoneticPr fontId="6" type="noConversion"/>
  </si>
  <si>
    <t>17.69</t>
  </si>
  <si>
    <t>38430000</t>
    <phoneticPr fontId="6" type="noConversion"/>
  </si>
  <si>
    <t>95</t>
    <phoneticPr fontId="6" type="noConversion"/>
  </si>
  <si>
    <t>http://static.cninfo.com.cn/finalpage/2019-03-26/1205938846.PDF</t>
  </si>
  <si>
    <t>2017-12-31</t>
    <phoneticPr fontId="6" type="noConversion"/>
  </si>
  <si>
    <t>2988957000</t>
    <phoneticPr fontId="6" type="noConversion"/>
  </si>
  <si>
    <t>2688660000</t>
    <phoneticPr fontId="6" type="noConversion"/>
  </si>
  <si>
    <t>289940000</t>
    <phoneticPr fontId="6" type="noConversion"/>
  </si>
  <si>
    <t>10357000</t>
    <phoneticPr fontId="6" type="noConversion"/>
  </si>
  <si>
    <t>43</t>
    <phoneticPr fontId="6" type="noConversion"/>
  </si>
  <si>
    <t>6860000</t>
    <phoneticPr fontId="6" type="noConversion"/>
  </si>
  <si>
    <t>16.93</t>
  </si>
  <si>
    <t>39190000</t>
    <phoneticPr fontId="6" type="noConversion"/>
  </si>
  <si>
    <t>94</t>
    <phoneticPr fontId="6" type="noConversion"/>
  </si>
  <si>
    <t>http://static.cninfo.com.cn/finalpage/2018-03-27/1204519219.PDF</t>
  </si>
  <si>
    <t>2016-12-31</t>
    <phoneticPr fontId="6" type="noConversion"/>
  </si>
  <si>
    <t>2321103000</t>
    <phoneticPr fontId="6" type="noConversion"/>
  </si>
  <si>
    <t>2037455000</t>
    <phoneticPr fontId="6" type="noConversion"/>
  </si>
  <si>
    <t>246530000</t>
    <phoneticPr fontId="6" type="noConversion"/>
  </si>
  <si>
    <t>37118000</t>
    <phoneticPr fontId="6" type="noConversion"/>
  </si>
  <si>
    <t>33</t>
    <phoneticPr fontId="6" type="noConversion"/>
  </si>
  <si>
    <t>8190000</t>
    <phoneticPr fontId="6" type="noConversion"/>
  </si>
  <si>
    <t>14.86</t>
  </si>
  <si>
    <t>31550000</t>
    <phoneticPr fontId="6" type="noConversion"/>
  </si>
  <si>
    <t>92</t>
    <phoneticPr fontId="6" type="noConversion"/>
  </si>
  <si>
    <t>http://static.cninfo.com.cn/finalpage/2017-03-29/1203217955.PDF</t>
  </si>
  <si>
    <t>2015-12-31</t>
    <phoneticPr fontId="6" type="noConversion"/>
  </si>
  <si>
    <t>2093804000</t>
    <phoneticPr fontId="6" type="noConversion"/>
  </si>
  <si>
    <t>1870720000</t>
    <phoneticPr fontId="6" type="noConversion"/>
  </si>
  <si>
    <t>213430000</t>
    <phoneticPr fontId="6" type="noConversion"/>
  </si>
  <si>
    <t>9654000</t>
    <phoneticPr fontId="6" type="noConversion"/>
  </si>
  <si>
    <t>28</t>
    <phoneticPr fontId="6" type="noConversion"/>
  </si>
  <si>
    <t>5570000</t>
    <phoneticPr fontId="6" type="noConversion"/>
  </si>
  <si>
    <t>13.24</t>
  </si>
  <si>
    <t>45050000</t>
    <phoneticPr fontId="6" type="noConversion"/>
  </si>
  <si>
    <t>http://static.cninfo.com.cn/finalpage/2016-03-30/1202103188.PDF</t>
  </si>
  <si>
    <t>2014-12-31</t>
    <phoneticPr fontId="6" type="noConversion"/>
  </si>
  <si>
    <t>1715677000</t>
    <phoneticPr fontId="6" type="noConversion"/>
  </si>
  <si>
    <t>1493991000</t>
    <phoneticPr fontId="6" type="noConversion"/>
  </si>
  <si>
    <t>183326000</t>
    <phoneticPr fontId="6" type="noConversion"/>
  </si>
  <si>
    <t>38360000</t>
    <phoneticPr fontId="6" type="noConversion"/>
  </si>
  <si>
    <t>36</t>
    <phoneticPr fontId="6" type="noConversion"/>
  </si>
  <si>
    <t>8790000</t>
    <phoneticPr fontId="6" type="noConversion"/>
  </si>
  <si>
    <t>14.5</t>
  </si>
  <si>
    <t>20600000</t>
    <phoneticPr fontId="6" type="noConversion"/>
  </si>
  <si>
    <t>90</t>
    <phoneticPr fontId="6" type="noConversion"/>
  </si>
  <si>
    <t>http://static.cninfo.com.cn/finalpage/2015-03-25/1200738215.PDF</t>
  </si>
  <si>
    <t>2013-12-31</t>
    <phoneticPr fontId="6" type="noConversion"/>
  </si>
  <si>
    <t>1357594000</t>
    <phoneticPr fontId="6" type="noConversion"/>
  </si>
  <si>
    <t>1226333000</t>
    <phoneticPr fontId="6" type="noConversion"/>
  </si>
  <si>
    <t>121554000</t>
    <phoneticPr fontId="6" type="noConversion"/>
  </si>
  <si>
    <t>9707000</t>
    <phoneticPr fontId="6" type="noConversion"/>
  </si>
  <si>
    <t>9310000</t>
    <phoneticPr fontId="6" type="noConversion"/>
  </si>
  <si>
    <t>14.76</t>
  </si>
  <si>
    <t>4,242,595.90</t>
    <phoneticPr fontId="6" type="noConversion"/>
  </si>
  <si>
    <t>http://static.cninfo.com.cn/finalpage/2014-03-25/63720210.PDF</t>
  </si>
  <si>
    <t>600196.SH/02196.HK</t>
    <phoneticPr fontId="6" type="noConversion"/>
  </si>
  <si>
    <t>6</t>
  </si>
  <si>
    <t>5</t>
  </si>
  <si>
    <t>Shanghai Fosun Pharmaceutical Group Co Ltd</t>
  </si>
  <si>
    <t>UnqualifiedOpinion</t>
  </si>
  <si>
    <t>Assurance</t>
  </si>
  <si>
    <r>
      <rPr>
        <sz val="11"/>
        <color theme="1"/>
        <rFont val="等线"/>
        <family val="2"/>
        <charset val="134"/>
      </rPr>
      <t>吴以芳</t>
    </r>
  </si>
  <si>
    <r>
      <rPr>
        <sz val="11"/>
        <color theme="1"/>
        <rFont val="等线"/>
        <family val="2"/>
        <charset val="134"/>
      </rPr>
      <t>姚方</t>
    </r>
  </si>
  <si>
    <t>pollutant_discharging_permit</t>
    <phoneticPr fontId="7" type="noConversion"/>
  </si>
  <si>
    <t>NOx</t>
    <phoneticPr fontId="6" type="noConversion"/>
  </si>
  <si>
    <t>SO2</t>
    <phoneticPr fontId="6" type="noConversion"/>
  </si>
  <si>
    <t>total_phosphorus</t>
    <phoneticPr fontId="7" type="noConversion"/>
  </si>
  <si>
    <t>senior_executives_departure_number</t>
    <phoneticPr fontId="6" type="noConversion"/>
  </si>
  <si>
    <t>senior_executives_turnover_t1y</t>
    <phoneticPr fontId="7" type="noConversion"/>
  </si>
  <si>
    <t>equity_concentration</t>
    <phoneticPr fontId="7" type="noConversion"/>
  </si>
  <si>
    <t>equity_concentration_change</t>
    <phoneticPr fontId="7" type="noConversion"/>
  </si>
  <si>
    <t>shareholder_increase_t1y</t>
    <phoneticPr fontId="7" type="noConversion"/>
  </si>
  <si>
    <t>shareholder_decrease_t1y</t>
    <phoneticPr fontId="7" type="noConversion"/>
  </si>
  <si>
    <t>shareholding_increase_ratio_t1y</t>
    <phoneticPr fontId="7" type="noConversion"/>
  </si>
  <si>
    <t>lawsuit_times_t1y</t>
    <phoneticPr fontId="7" type="noConversion"/>
  </si>
  <si>
    <t>lawsuit_times_passive_t1y</t>
    <phoneticPr fontId="7" type="noConversion"/>
  </si>
  <si>
    <t>lawsuit_times_contract_t1y</t>
    <phoneticPr fontId="7" type="noConversion"/>
  </si>
  <si>
    <t>exchange_penalty_t1y</t>
    <phoneticPr fontId="7" type="noConversion"/>
  </si>
  <si>
    <t>Shanghai Fosun Pharmaceutical Group Co Ltd</t>
    <phoneticPr fontId="6" type="noConversion"/>
  </si>
  <si>
    <t>customer_complaint_ratio</t>
    <phoneticPr fontId="7" type="noConversion"/>
  </si>
  <si>
    <t>shareholding_decrease_ratio_t1y</t>
    <phoneticPr fontId="6" type="noConversion"/>
  </si>
  <si>
    <t>shareholding_decrease_ratio_t1y</t>
    <phoneticPr fontId="7" type="noConversion"/>
  </si>
  <si>
    <t>tce per Billion CNY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</si>
</sst>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0"/>
    <numFmt numFmtId="177" formatCode="0.0000000"/>
    <numFmt numFmtId="178" formatCode="0.0000"/>
    <numFmt numFmtId="179" formatCode="yyyy\-mm\-dd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12"/>
      <color theme="1"/>
      <name val="等线"/>
      <family val="3"/>
      <charset val="134"/>
      <scheme val="minor"/>
    </font>
    <font>
      <sz val="10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等线"/>
      <family val="2"/>
      <charset val="134"/>
      <scheme val="minor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u/>
      <sz val="14"/>
      <color theme="1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8" fillId="0" borderId="0">
      <alignment vertical="center"/>
    </xf>
    <xf numFmtId="0" fontId="1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5" fillId="2" borderId="1" xfId="1" applyFont="1" applyFill="1" applyBorder="1" applyAlignment="1" applyProtection="1">
      <alignment horizontal="left" vertical="center"/>
      <protection locked="0"/>
    </xf>
    <xf numFmtId="0" fontId="5" fillId="3" borderId="1" xfId="2" applyFont="1" applyFill="1" applyBorder="1" applyAlignment="1">
      <alignment horizontal="left" vertical="center"/>
    </xf>
    <xf numFmtId="0" fontId="5" fillId="4" borderId="1" xfId="2" applyFont="1" applyFill="1" applyBorder="1" applyAlignment="1">
      <alignment horizontal="left" vertical="center"/>
    </xf>
    <xf numFmtId="0" fontId="5" fillId="5" borderId="1" xfId="2" applyFont="1" applyFill="1" applyBorder="1" applyAlignment="1">
      <alignment horizontal="left" vertical="center"/>
    </xf>
    <xf numFmtId="0" fontId="5" fillId="6" borderId="1" xfId="2" applyFont="1" applyFill="1" applyBorder="1" applyAlignment="1">
      <alignment horizontal="left" vertical="center"/>
    </xf>
    <xf numFmtId="0" fontId="5" fillId="7" borderId="1" xfId="2" applyFont="1" applyFill="1" applyBorder="1" applyAlignment="1">
      <alignment horizontal="left" vertical="center"/>
    </xf>
    <xf numFmtId="0" fontId="5" fillId="8" borderId="1" xfId="2" applyFont="1" applyFill="1" applyBorder="1" applyAlignment="1">
      <alignment horizontal="left" vertical="center"/>
    </xf>
    <xf numFmtId="0" fontId="5" fillId="9" borderId="1" xfId="2" applyFont="1" applyFill="1" applyBorder="1" applyAlignment="1">
      <alignment horizontal="left" vertical="center"/>
    </xf>
    <xf numFmtId="0" fontId="5" fillId="10" borderId="1" xfId="2" applyFont="1" applyFill="1" applyBorder="1" applyAlignment="1">
      <alignment horizontal="left" vertical="center"/>
    </xf>
    <xf numFmtId="0" fontId="5" fillId="11" borderId="1" xfId="2" applyFont="1" applyFill="1" applyBorder="1" applyAlignment="1">
      <alignment horizontal="left" vertical="center"/>
    </xf>
    <xf numFmtId="0" fontId="5" fillId="12" borderId="1" xfId="2" applyFont="1" applyFill="1" applyBorder="1" applyAlignment="1">
      <alignment horizontal="left" vertical="center"/>
    </xf>
    <xf numFmtId="0" fontId="5" fillId="13" borderId="1" xfId="2" applyFont="1" applyFill="1" applyBorder="1" applyAlignment="1">
      <alignment horizontal="left" vertical="center"/>
    </xf>
    <xf numFmtId="0" fontId="5" fillId="14" borderId="1" xfId="2" applyFont="1" applyFill="1" applyBorder="1" applyAlignment="1">
      <alignment horizontal="left" vertical="center"/>
    </xf>
    <xf numFmtId="0" fontId="5" fillId="15" borderId="1" xfId="2" applyFont="1" applyFill="1" applyBorder="1" applyAlignment="1">
      <alignment horizontal="left" vertical="center"/>
    </xf>
    <xf numFmtId="0" fontId="5" fillId="16" borderId="1" xfId="2" applyFont="1" applyFill="1" applyBorder="1" applyAlignment="1">
      <alignment horizontal="left" vertical="center"/>
    </xf>
    <xf numFmtId="0" fontId="10" fillId="17" borderId="1" xfId="3" applyFont="1" applyFill="1" applyBorder="1" applyAlignment="1">
      <alignment horizontal="left" vertical="center"/>
    </xf>
    <xf numFmtId="0" fontId="5" fillId="17" borderId="1" xfId="1" applyFont="1" applyFill="1" applyBorder="1" applyAlignment="1" applyProtection="1">
      <alignment horizontal="left" vertical="center"/>
      <protection locked="0"/>
    </xf>
    <xf numFmtId="0" fontId="5" fillId="3" borderId="1" xfId="1" applyFont="1" applyFill="1" applyBorder="1" applyAlignment="1" applyProtection="1">
      <alignment horizontal="left" vertical="center"/>
      <protection locked="0"/>
    </xf>
    <xf numFmtId="0" fontId="5" fillId="4" borderId="1" xfId="1" applyFont="1" applyFill="1" applyBorder="1" applyAlignment="1" applyProtection="1">
      <alignment horizontal="left" vertical="center"/>
      <protection locked="0"/>
    </xf>
    <xf numFmtId="0" fontId="5" fillId="5" borderId="1" xfId="1" applyFont="1" applyFill="1" applyBorder="1" applyAlignment="1" applyProtection="1">
      <alignment horizontal="left" vertical="center"/>
      <protection locked="0"/>
    </xf>
    <xf numFmtId="0" fontId="5" fillId="6" borderId="1" xfId="1" applyFont="1" applyFill="1" applyBorder="1" applyAlignment="1" applyProtection="1">
      <alignment horizontal="left" vertical="center"/>
      <protection locked="0"/>
    </xf>
    <xf numFmtId="0" fontId="11" fillId="9" borderId="1" xfId="0" applyFont="1" applyFill="1" applyBorder="1" applyAlignment="1">
      <alignment horizontal="left" vertical="center"/>
    </xf>
    <xf numFmtId="0" fontId="0" fillId="0" borderId="0" xfId="0" applyAlignment="1"/>
    <xf numFmtId="0" fontId="13" fillId="1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3" borderId="1" xfId="2" applyFont="1" applyFill="1" applyBorder="1" applyAlignment="1">
      <alignment horizontal="center" vertical="center"/>
    </xf>
    <xf numFmtId="0" fontId="5" fillId="17" borderId="1" xfId="3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/>
    </xf>
    <xf numFmtId="0" fontId="5" fillId="6" borderId="1" xfId="2" applyFont="1" applyFill="1" applyBorder="1" applyAlignment="1">
      <alignment horizontal="center" vertical="center"/>
    </xf>
    <xf numFmtId="0" fontId="5" fillId="7" borderId="1" xfId="2" applyFont="1" applyFill="1" applyBorder="1" applyAlignment="1">
      <alignment horizontal="center" vertical="center"/>
    </xf>
    <xf numFmtId="0" fontId="5" fillId="8" borderId="1" xfId="2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center" vertical="center"/>
    </xf>
    <xf numFmtId="0" fontId="5" fillId="10" borderId="1" xfId="2" applyFont="1" applyFill="1" applyBorder="1" applyAlignment="1">
      <alignment horizontal="center" vertical="center"/>
    </xf>
    <xf numFmtId="0" fontId="5" fillId="11" borderId="1" xfId="2" applyFont="1" applyFill="1" applyBorder="1" applyAlignment="1">
      <alignment horizontal="center" vertical="center"/>
    </xf>
    <xf numFmtId="0" fontId="5" fillId="12" borderId="1" xfId="2" applyFont="1" applyFill="1" applyBorder="1" applyAlignment="1">
      <alignment horizontal="center" vertical="center"/>
    </xf>
    <xf numFmtId="0" fontId="5" fillId="13" borderId="1" xfId="2" applyFont="1" applyFill="1" applyBorder="1" applyAlignment="1">
      <alignment horizontal="center" vertical="center"/>
    </xf>
    <xf numFmtId="0" fontId="5" fillId="14" borderId="1" xfId="2" applyFont="1" applyFill="1" applyBorder="1" applyAlignment="1">
      <alignment horizontal="center" vertical="center"/>
    </xf>
    <xf numFmtId="0" fontId="5" fillId="15" borderId="1" xfId="2" applyFont="1" applyFill="1" applyBorder="1" applyAlignment="1">
      <alignment horizontal="center" vertical="center"/>
    </xf>
    <xf numFmtId="0" fontId="5" fillId="16" borderId="1" xfId="2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16" fillId="0" borderId="0" xfId="1" applyFont="1" applyFill="1" applyBorder="1" applyAlignment="1" applyProtection="1">
      <alignment horizontal="left" vertical="center"/>
      <protection locked="0"/>
    </xf>
    <xf numFmtId="0" fontId="16" fillId="0" borderId="0" xfId="2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14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2" fontId="14" fillId="0" borderId="0" xfId="0" applyNumberFormat="1" applyFont="1" applyAlignment="1">
      <alignment horizontal="center"/>
    </xf>
    <xf numFmtId="177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178" fontId="14" fillId="0" borderId="0" xfId="0" applyNumberFormat="1" applyFont="1" applyAlignment="1">
      <alignment horizontal="center" vertical="center"/>
    </xf>
    <xf numFmtId="176" fontId="14" fillId="0" borderId="0" xfId="0" applyNumberFormat="1" applyFont="1" applyAlignment="1">
      <alignment horizontal="center" vertical="top"/>
    </xf>
    <xf numFmtId="0" fontId="16" fillId="0" borderId="0" xfId="2" applyNumberFormat="1" applyFont="1" applyFill="1" applyBorder="1" applyAlignment="1">
      <alignment horizontal="left" vertical="center"/>
    </xf>
    <xf numFmtId="0" fontId="0" fillId="0" borderId="0" xfId="0" applyNumberFormat="1">
      <alignment vertical="center"/>
    </xf>
    <xf numFmtId="0" fontId="16" fillId="0" borderId="0" xfId="1" applyNumberFormat="1" applyFont="1" applyFill="1" applyBorder="1" applyAlignment="1" applyProtection="1">
      <alignment horizontal="left" vertical="center"/>
      <protection locked="0"/>
    </xf>
    <xf numFmtId="179" fontId="14" fillId="0" borderId="0" xfId="0" applyNumberFormat="1" applyFont="1" applyAlignment="1">
      <alignment horizontal="center" vertical="center"/>
    </xf>
    <xf numFmtId="0" fontId="14" fillId="0" borderId="0" xfId="0" applyFont="1" applyAlignment="1"/>
    <xf numFmtId="0" fontId="17" fillId="0" borderId="0" xfId="4" applyFont="1" applyFill="1" applyAlignment="1">
      <alignment vertical="center"/>
    </xf>
    <xf numFmtId="0" fontId="16" fillId="0" borderId="0" xfId="1" applyFont="1" applyFill="1" applyBorder="1" applyAlignment="1" applyProtection="1">
      <alignment vertical="center"/>
      <protection locked="0"/>
    </xf>
    <xf numFmtId="0" fontId="16" fillId="0" borderId="0" xfId="2" applyFont="1" applyFill="1" applyBorder="1" applyAlignment="1">
      <alignment vertical="center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/>
    </xf>
    <xf numFmtId="0" fontId="15" fillId="0" borderId="0" xfId="4" applyNumberFormat="1" applyFont="1" applyAlignment="1" applyProtection="1">
      <alignment horizontal="left"/>
    </xf>
    <xf numFmtId="0" fontId="0" fillId="0" borderId="0" xfId="0" applyAlignment="1">
      <alignment vertical="center"/>
    </xf>
    <xf numFmtId="2" fontId="2" fillId="0" borderId="0" xfId="0" applyNumberFormat="1" applyFont="1" applyFill="1" applyBorder="1" applyAlignment="1">
      <alignment vertical="center"/>
    </xf>
  </cellXfs>
  <cellStyles count="5">
    <cellStyle name="常规" xfId="0" builtinId="0"/>
    <cellStyle name="常规 2" xfId="2" xr:uid="{A6EC642A-D6B6-4AF2-B031-E4CD0C8B498D}"/>
    <cellStyle name="常规 2 2" xfId="3" xr:uid="{9AC654B6-E5B5-4C27-AF37-2FCA3C354913}"/>
    <cellStyle name="常规 3" xfId="1" xr:uid="{9D37EE48-FD23-45BA-BBEF-3A4584F14168}"/>
    <cellStyle name="超链接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11206</xdr:rowOff>
    </xdr:from>
    <xdr:to>
      <xdr:col>0</xdr:col>
      <xdr:colOff>2515757</xdr:colOff>
      <xdr:row>0</xdr:row>
      <xdr:rowOff>416870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607B515-5DA0-4EE0-9023-00C44B820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" y="11206"/>
          <a:ext cx="2437316" cy="405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quantdata.com.cn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static.cninfo.com.cn/finalpage/2018-03-27/1204519219.PDF" TargetMode="External"/><Relationship Id="rId7" Type="http://schemas.openxmlformats.org/officeDocument/2006/relationships/hyperlink" Target="http://static.cninfo.com.cn/finalpage/2014-03-25/63720210.PDF" TargetMode="External"/><Relationship Id="rId2" Type="http://schemas.openxmlformats.org/officeDocument/2006/relationships/hyperlink" Target="http://static.cninfo.com.cn/finalpage/2019-03-26/1205938846.PDF" TargetMode="External"/><Relationship Id="rId1" Type="http://schemas.openxmlformats.org/officeDocument/2006/relationships/hyperlink" Target="http://static.cninfo.com.cn/finalpage/2020-03-31/1207432079.PDF" TargetMode="External"/><Relationship Id="rId6" Type="http://schemas.openxmlformats.org/officeDocument/2006/relationships/hyperlink" Target="http://static.cninfo.com.cn/finalpage/2015-03-25/1200738215.PDF" TargetMode="External"/><Relationship Id="rId5" Type="http://schemas.openxmlformats.org/officeDocument/2006/relationships/hyperlink" Target="http://static.cninfo.com.cn/finalpage/2016-03-30/1202103188.PDF" TargetMode="External"/><Relationship Id="rId4" Type="http://schemas.openxmlformats.org/officeDocument/2006/relationships/hyperlink" Target="http://static.cninfo.com.cn/finalpage/2017-03-29/12032179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91CEE-C2DD-423F-8E67-07F188431A23}">
  <dimension ref="A1:I147"/>
  <sheetViews>
    <sheetView tabSelected="1" zoomScaleNormal="100" workbookViewId="0">
      <selection activeCell="A2" sqref="A2"/>
    </sheetView>
  </sheetViews>
  <sheetFormatPr defaultRowHeight="13.8" x14ac:dyDescent="0.25"/>
  <cols>
    <col min="1" max="1" width="37.44140625" bestFit="1" customWidth="1"/>
    <col min="2" max="2" width="9.33203125" style="25" bestFit="1" customWidth="1"/>
    <col min="3" max="3" width="13.44140625" bestFit="1" customWidth="1"/>
    <col min="4" max="4" width="20.109375" bestFit="1" customWidth="1"/>
    <col min="5" max="5" width="49.6640625" bestFit="1" customWidth="1"/>
    <col min="6" max="6" width="23.77734375" customWidth="1"/>
    <col min="8" max="8" width="13.33203125" style="25" bestFit="1" customWidth="1"/>
    <col min="9" max="9" width="14.109375" style="25" bestFit="1" customWidth="1"/>
  </cols>
  <sheetData>
    <row r="1" spans="1:9" s="23" customFormat="1" ht="38.4" customHeight="1" x14ac:dyDescent="0.25">
      <c r="A1" s="70"/>
      <c r="B1" s="48"/>
      <c r="C1" s="71" t="s">
        <v>359</v>
      </c>
      <c r="D1" s="70"/>
      <c r="E1" s="70"/>
      <c r="F1" s="70"/>
      <c r="G1" s="70"/>
      <c r="H1" s="48"/>
      <c r="I1" s="48"/>
    </row>
    <row r="2" spans="1:9" x14ac:dyDescent="0.25">
      <c r="A2" s="24" t="s">
        <v>342</v>
      </c>
      <c r="B2" s="24" t="s">
        <v>347</v>
      </c>
      <c r="C2" s="24" t="s">
        <v>360</v>
      </c>
      <c r="D2" s="24" t="s">
        <v>361</v>
      </c>
      <c r="E2" s="24" t="s">
        <v>348</v>
      </c>
      <c r="F2" s="24" t="s">
        <v>362</v>
      </c>
      <c r="G2" s="24" t="s">
        <v>363</v>
      </c>
      <c r="H2" s="24" t="s">
        <v>364</v>
      </c>
      <c r="I2" s="24" t="s">
        <v>365</v>
      </c>
    </row>
    <row r="3" spans="1:9" x14ac:dyDescent="0.25">
      <c r="A3" s="1" t="s">
        <v>0</v>
      </c>
      <c r="B3" s="26" t="s">
        <v>145</v>
      </c>
      <c r="C3" s="1"/>
      <c r="D3" s="1"/>
      <c r="E3" s="1" t="s">
        <v>0</v>
      </c>
      <c r="F3" s="1"/>
      <c r="G3" s="1"/>
      <c r="H3" s="26" t="s">
        <v>424</v>
      </c>
      <c r="I3" s="26"/>
    </row>
    <row r="4" spans="1:9" x14ac:dyDescent="0.25">
      <c r="A4" s="1" t="s">
        <v>1</v>
      </c>
      <c r="B4" s="26" t="s">
        <v>143</v>
      </c>
      <c r="C4" s="1"/>
      <c r="D4" s="1"/>
      <c r="E4" s="1" t="s">
        <v>343</v>
      </c>
      <c r="F4" s="1"/>
      <c r="G4" s="1"/>
      <c r="H4" s="26" t="s">
        <v>424</v>
      </c>
      <c r="I4" s="26"/>
    </row>
    <row r="5" spans="1:9" x14ac:dyDescent="0.25">
      <c r="A5" s="1" t="s">
        <v>2</v>
      </c>
      <c r="B5" s="26" t="s">
        <v>144</v>
      </c>
      <c r="C5" s="1"/>
      <c r="D5" s="1"/>
      <c r="E5" s="1" t="s">
        <v>344</v>
      </c>
      <c r="F5" s="1"/>
      <c r="G5" s="1"/>
      <c r="H5" s="26" t="s">
        <v>346</v>
      </c>
      <c r="I5" s="26"/>
    </row>
    <row r="6" spans="1:9" x14ac:dyDescent="0.25">
      <c r="A6" s="1" t="s">
        <v>3</v>
      </c>
      <c r="B6" s="26" t="s">
        <v>144</v>
      </c>
      <c r="C6" s="1"/>
      <c r="D6" s="1"/>
      <c r="E6" s="1" t="s">
        <v>425</v>
      </c>
      <c r="F6" s="1"/>
      <c r="G6" s="1"/>
      <c r="H6" s="26" t="s">
        <v>345</v>
      </c>
      <c r="I6" s="26"/>
    </row>
    <row r="7" spans="1:9" x14ac:dyDescent="0.25">
      <c r="A7" s="2" t="s">
        <v>4</v>
      </c>
      <c r="B7" s="27" t="s">
        <v>145</v>
      </c>
      <c r="C7" s="2" t="s">
        <v>296</v>
      </c>
      <c r="D7" s="2" t="s">
        <v>297</v>
      </c>
      <c r="E7" s="2" t="s">
        <v>148</v>
      </c>
      <c r="F7" s="2" t="s">
        <v>149</v>
      </c>
      <c r="G7" s="2"/>
      <c r="H7" s="27" t="s">
        <v>340</v>
      </c>
      <c r="I7" s="27">
        <v>2013</v>
      </c>
    </row>
    <row r="8" spans="1:9" x14ac:dyDescent="0.25">
      <c r="A8" s="2" t="s">
        <v>5</v>
      </c>
      <c r="B8" s="27" t="s">
        <v>298</v>
      </c>
      <c r="C8" s="2" t="s">
        <v>296</v>
      </c>
      <c r="D8" s="2" t="s">
        <v>297</v>
      </c>
      <c r="E8" s="2" t="s">
        <v>150</v>
      </c>
      <c r="F8" s="2"/>
      <c r="G8" s="2" t="s">
        <v>299</v>
      </c>
      <c r="H8" s="27" t="s">
        <v>340</v>
      </c>
      <c r="I8" s="27">
        <v>2013</v>
      </c>
    </row>
    <row r="9" spans="1:9" x14ac:dyDescent="0.25">
      <c r="A9" s="2" t="s">
        <v>6</v>
      </c>
      <c r="B9" s="27" t="s">
        <v>146</v>
      </c>
      <c r="C9" s="16" t="s">
        <v>300</v>
      </c>
      <c r="D9" s="16" t="s">
        <v>301</v>
      </c>
      <c r="E9" s="17" t="s">
        <v>217</v>
      </c>
      <c r="F9" s="17" t="s">
        <v>218</v>
      </c>
      <c r="G9" s="17"/>
      <c r="H9" s="28" t="s">
        <v>341</v>
      </c>
      <c r="I9" s="28">
        <v>2017</v>
      </c>
    </row>
    <row r="10" spans="1:9" x14ac:dyDescent="0.25">
      <c r="A10" s="2" t="s">
        <v>7</v>
      </c>
      <c r="B10" s="27" t="s">
        <v>146</v>
      </c>
      <c r="C10" s="16" t="s">
        <v>300</v>
      </c>
      <c r="D10" s="16" t="s">
        <v>301</v>
      </c>
      <c r="E10" s="17" t="s">
        <v>219</v>
      </c>
      <c r="F10" s="17" t="s">
        <v>220</v>
      </c>
      <c r="G10" s="17"/>
      <c r="H10" s="28" t="s">
        <v>341</v>
      </c>
      <c r="I10" s="28">
        <v>2017</v>
      </c>
    </row>
    <row r="11" spans="1:9" x14ac:dyDescent="0.25">
      <c r="A11" s="2" t="s">
        <v>8</v>
      </c>
      <c r="B11" s="27" t="s">
        <v>146</v>
      </c>
      <c r="C11" s="2" t="s">
        <v>296</v>
      </c>
      <c r="D11" s="2" t="s">
        <v>297</v>
      </c>
      <c r="E11" s="2" t="s">
        <v>221</v>
      </c>
      <c r="F11" s="2" t="s">
        <v>151</v>
      </c>
      <c r="G11" s="18"/>
      <c r="H11" s="27" t="s">
        <v>341</v>
      </c>
      <c r="I11" s="27">
        <v>2013</v>
      </c>
    </row>
    <row r="12" spans="1:9" x14ac:dyDescent="0.25">
      <c r="A12" s="2" t="s">
        <v>9</v>
      </c>
      <c r="B12" s="27" t="s">
        <v>298</v>
      </c>
      <c r="C12" s="2" t="s">
        <v>296</v>
      </c>
      <c r="D12" s="2" t="s">
        <v>297</v>
      </c>
      <c r="E12" s="2" t="s">
        <v>222</v>
      </c>
      <c r="F12" s="2"/>
      <c r="G12" s="2" t="s">
        <v>299</v>
      </c>
      <c r="H12" s="27" t="s">
        <v>341</v>
      </c>
      <c r="I12" s="27">
        <v>2013</v>
      </c>
    </row>
    <row r="13" spans="1:9" x14ac:dyDescent="0.25">
      <c r="A13" s="2" t="s">
        <v>10</v>
      </c>
      <c r="B13" s="27" t="s">
        <v>298</v>
      </c>
      <c r="C13" s="2" t="s">
        <v>296</v>
      </c>
      <c r="D13" s="2" t="s">
        <v>297</v>
      </c>
      <c r="E13" s="2" t="s">
        <v>223</v>
      </c>
      <c r="F13" s="2" t="s">
        <v>152</v>
      </c>
      <c r="G13" s="18" t="s">
        <v>294</v>
      </c>
      <c r="H13" s="27" t="s">
        <v>340</v>
      </c>
      <c r="I13" s="27">
        <v>2013</v>
      </c>
    </row>
    <row r="14" spans="1:9" x14ac:dyDescent="0.25">
      <c r="A14" s="2" t="s">
        <v>11</v>
      </c>
      <c r="B14" s="27" t="s">
        <v>147</v>
      </c>
      <c r="C14" s="2" t="s">
        <v>296</v>
      </c>
      <c r="D14" s="2" t="s">
        <v>297</v>
      </c>
      <c r="E14" s="2" t="s">
        <v>224</v>
      </c>
      <c r="F14" s="2" t="s">
        <v>153</v>
      </c>
      <c r="G14" s="18"/>
      <c r="H14" s="27" t="s">
        <v>341</v>
      </c>
      <c r="I14" s="27">
        <v>2013</v>
      </c>
    </row>
    <row r="15" spans="1:9" x14ac:dyDescent="0.25">
      <c r="A15" s="3" t="s">
        <v>12</v>
      </c>
      <c r="B15" s="29" t="s">
        <v>145</v>
      </c>
      <c r="C15" s="3" t="s">
        <v>296</v>
      </c>
      <c r="D15" s="3" t="s">
        <v>302</v>
      </c>
      <c r="E15" s="3" t="s">
        <v>225</v>
      </c>
      <c r="F15" s="3" t="s">
        <v>154</v>
      </c>
      <c r="G15" s="3"/>
      <c r="H15" s="29" t="s">
        <v>340</v>
      </c>
      <c r="I15" s="29">
        <v>2013</v>
      </c>
    </row>
    <row r="16" spans="1:9" x14ac:dyDescent="0.25">
      <c r="A16" s="3" t="s">
        <v>13</v>
      </c>
      <c r="B16" s="29" t="s">
        <v>298</v>
      </c>
      <c r="C16" s="3" t="s">
        <v>296</v>
      </c>
      <c r="D16" s="3" t="s">
        <v>302</v>
      </c>
      <c r="E16" s="3" t="s">
        <v>155</v>
      </c>
      <c r="F16" s="3"/>
      <c r="G16" s="3" t="s">
        <v>303</v>
      </c>
      <c r="H16" s="29" t="s">
        <v>340</v>
      </c>
      <c r="I16" s="29">
        <v>2013</v>
      </c>
    </row>
    <row r="17" spans="1:9" x14ac:dyDescent="0.25">
      <c r="A17" s="3" t="s">
        <v>14</v>
      </c>
      <c r="B17" s="29" t="s">
        <v>298</v>
      </c>
      <c r="C17" s="3" t="s">
        <v>296</v>
      </c>
      <c r="D17" s="3" t="s">
        <v>302</v>
      </c>
      <c r="E17" s="3" t="s">
        <v>156</v>
      </c>
      <c r="F17" s="3"/>
      <c r="G17" s="3" t="s">
        <v>293</v>
      </c>
      <c r="H17" s="29" t="s">
        <v>340</v>
      </c>
      <c r="I17" s="29">
        <v>2013</v>
      </c>
    </row>
    <row r="18" spans="1:9" x14ac:dyDescent="0.25">
      <c r="A18" s="3" t="s">
        <v>15</v>
      </c>
      <c r="B18" s="29" t="s">
        <v>298</v>
      </c>
      <c r="C18" s="3" t="s">
        <v>296</v>
      </c>
      <c r="D18" s="3" t="s">
        <v>302</v>
      </c>
      <c r="E18" s="3" t="s">
        <v>226</v>
      </c>
      <c r="F18" s="3"/>
      <c r="G18" s="3" t="s">
        <v>293</v>
      </c>
      <c r="H18" s="29" t="s">
        <v>340</v>
      </c>
      <c r="I18" s="29">
        <v>2013</v>
      </c>
    </row>
    <row r="19" spans="1:9" x14ac:dyDescent="0.25">
      <c r="A19" s="3" t="s">
        <v>16</v>
      </c>
      <c r="B19" s="29" t="s">
        <v>298</v>
      </c>
      <c r="C19" s="3" t="s">
        <v>296</v>
      </c>
      <c r="D19" s="3" t="s">
        <v>302</v>
      </c>
      <c r="E19" s="3" t="s">
        <v>227</v>
      </c>
      <c r="F19" s="3"/>
      <c r="G19" s="3" t="s">
        <v>295</v>
      </c>
      <c r="H19" s="29" t="s">
        <v>340</v>
      </c>
      <c r="I19" s="29">
        <v>2013</v>
      </c>
    </row>
    <row r="20" spans="1:9" x14ac:dyDescent="0.25">
      <c r="A20" s="3" t="s">
        <v>17</v>
      </c>
      <c r="B20" s="29" t="s">
        <v>298</v>
      </c>
      <c r="C20" s="3" t="s">
        <v>296</v>
      </c>
      <c r="D20" s="3" t="s">
        <v>302</v>
      </c>
      <c r="E20" s="3" t="s">
        <v>157</v>
      </c>
      <c r="F20" s="3" t="s">
        <v>228</v>
      </c>
      <c r="G20" s="3" t="s">
        <v>526</v>
      </c>
      <c r="H20" s="29" t="s">
        <v>340</v>
      </c>
      <c r="I20" s="29">
        <v>2013</v>
      </c>
    </row>
    <row r="21" spans="1:9" x14ac:dyDescent="0.25">
      <c r="A21" s="3" t="s">
        <v>18</v>
      </c>
      <c r="B21" s="29" t="s">
        <v>298</v>
      </c>
      <c r="C21" s="3" t="s">
        <v>296</v>
      </c>
      <c r="D21" s="3" t="s">
        <v>302</v>
      </c>
      <c r="E21" s="3" t="s">
        <v>159</v>
      </c>
      <c r="F21" s="3" t="s">
        <v>158</v>
      </c>
      <c r="G21" s="19" t="s">
        <v>304</v>
      </c>
      <c r="H21" s="29" t="s">
        <v>340</v>
      </c>
      <c r="I21" s="29">
        <v>2013</v>
      </c>
    </row>
    <row r="22" spans="1:9" x14ac:dyDescent="0.25">
      <c r="A22" s="4" t="s">
        <v>19</v>
      </c>
      <c r="B22" s="30" t="s">
        <v>298</v>
      </c>
      <c r="C22" s="4" t="s">
        <v>305</v>
      </c>
      <c r="D22" s="4" t="s">
        <v>306</v>
      </c>
      <c r="E22" s="4" t="s">
        <v>307</v>
      </c>
      <c r="F22" s="4"/>
      <c r="G22" s="4" t="s">
        <v>293</v>
      </c>
      <c r="H22" s="30" t="s">
        <v>340</v>
      </c>
      <c r="I22" s="30">
        <v>2013</v>
      </c>
    </row>
    <row r="23" spans="1:9" x14ac:dyDescent="0.25">
      <c r="A23" s="4" t="s">
        <v>20</v>
      </c>
      <c r="B23" s="30" t="s">
        <v>298</v>
      </c>
      <c r="C23" s="4" t="s">
        <v>296</v>
      </c>
      <c r="D23" s="4" t="s">
        <v>306</v>
      </c>
      <c r="E23" s="4" t="s">
        <v>308</v>
      </c>
      <c r="F23" s="4"/>
      <c r="G23" s="4" t="s">
        <v>293</v>
      </c>
      <c r="H23" s="30" t="s">
        <v>340</v>
      </c>
      <c r="I23" s="30">
        <v>2013</v>
      </c>
    </row>
    <row r="24" spans="1:9" x14ac:dyDescent="0.25">
      <c r="A24" s="4" t="s">
        <v>21</v>
      </c>
      <c r="B24" s="30" t="s">
        <v>298</v>
      </c>
      <c r="C24" s="4" t="s">
        <v>296</v>
      </c>
      <c r="D24" s="4" t="s">
        <v>306</v>
      </c>
      <c r="E24" s="4" t="s">
        <v>309</v>
      </c>
      <c r="F24" s="4"/>
      <c r="G24" s="4" t="s">
        <v>293</v>
      </c>
      <c r="H24" s="30" t="s">
        <v>341</v>
      </c>
      <c r="I24" s="30">
        <v>2017</v>
      </c>
    </row>
    <row r="25" spans="1:9" x14ac:dyDescent="0.25">
      <c r="A25" s="4" t="s">
        <v>22</v>
      </c>
      <c r="B25" s="30" t="s">
        <v>298</v>
      </c>
      <c r="C25" s="4" t="s">
        <v>296</v>
      </c>
      <c r="D25" s="4" t="s">
        <v>306</v>
      </c>
      <c r="E25" s="4" t="s">
        <v>310</v>
      </c>
      <c r="F25" s="4"/>
      <c r="G25" s="4" t="s">
        <v>293</v>
      </c>
      <c r="H25" s="30" t="s">
        <v>341</v>
      </c>
      <c r="I25" s="30">
        <v>2017</v>
      </c>
    </row>
    <row r="26" spans="1:9" x14ac:dyDescent="0.25">
      <c r="A26" s="4" t="s">
        <v>23</v>
      </c>
      <c r="B26" s="30" t="s">
        <v>298</v>
      </c>
      <c r="C26" s="4" t="s">
        <v>296</v>
      </c>
      <c r="D26" s="4" t="s">
        <v>306</v>
      </c>
      <c r="E26" s="4" t="s">
        <v>311</v>
      </c>
      <c r="F26" s="4"/>
      <c r="G26" s="4" t="s">
        <v>293</v>
      </c>
      <c r="H26" s="30" t="s">
        <v>341</v>
      </c>
      <c r="I26" s="30">
        <v>2017</v>
      </c>
    </row>
    <row r="27" spans="1:9" x14ac:dyDescent="0.25">
      <c r="A27" s="4" t="s">
        <v>24</v>
      </c>
      <c r="B27" s="30" t="s">
        <v>298</v>
      </c>
      <c r="C27" s="4" t="s">
        <v>296</v>
      </c>
      <c r="D27" s="4" t="s">
        <v>306</v>
      </c>
      <c r="E27" s="4" t="s">
        <v>312</v>
      </c>
      <c r="F27" s="4"/>
      <c r="G27" s="4" t="s">
        <v>293</v>
      </c>
      <c r="H27" s="30" t="s">
        <v>341</v>
      </c>
      <c r="I27" s="30">
        <v>2017</v>
      </c>
    </row>
    <row r="28" spans="1:9" x14ac:dyDescent="0.25">
      <c r="A28" s="4" t="s">
        <v>25</v>
      </c>
      <c r="B28" s="30" t="s">
        <v>298</v>
      </c>
      <c r="C28" s="4" t="s">
        <v>296</v>
      </c>
      <c r="D28" s="4" t="s">
        <v>306</v>
      </c>
      <c r="E28" s="4" t="s">
        <v>313</v>
      </c>
      <c r="F28" s="4"/>
      <c r="G28" s="4" t="s">
        <v>293</v>
      </c>
      <c r="H28" s="30" t="s">
        <v>341</v>
      </c>
      <c r="I28" s="30">
        <v>2017</v>
      </c>
    </row>
    <row r="29" spans="1:9" x14ac:dyDescent="0.25">
      <c r="A29" s="4" t="s">
        <v>26</v>
      </c>
      <c r="B29" s="30" t="s">
        <v>298</v>
      </c>
      <c r="C29" s="4" t="s">
        <v>296</v>
      </c>
      <c r="D29" s="4" t="s">
        <v>306</v>
      </c>
      <c r="E29" s="4" t="s">
        <v>314</v>
      </c>
      <c r="F29" s="4"/>
      <c r="G29" s="4" t="s">
        <v>293</v>
      </c>
      <c r="H29" s="30" t="s">
        <v>341</v>
      </c>
      <c r="I29" s="30">
        <v>2017</v>
      </c>
    </row>
    <row r="30" spans="1:9" x14ac:dyDescent="0.25">
      <c r="A30" s="4" t="s">
        <v>27</v>
      </c>
      <c r="B30" s="30" t="s">
        <v>298</v>
      </c>
      <c r="C30" s="4" t="s">
        <v>296</v>
      </c>
      <c r="D30" s="4" t="s">
        <v>306</v>
      </c>
      <c r="E30" s="4" t="s">
        <v>315</v>
      </c>
      <c r="F30" s="4"/>
      <c r="G30" s="4" t="s">
        <v>293</v>
      </c>
      <c r="H30" s="30" t="s">
        <v>341</v>
      </c>
      <c r="I30" s="30">
        <v>2017</v>
      </c>
    </row>
    <row r="31" spans="1:9" x14ac:dyDescent="0.25">
      <c r="A31" s="4" t="s">
        <v>28</v>
      </c>
      <c r="B31" s="30" t="s">
        <v>298</v>
      </c>
      <c r="C31" s="4" t="s">
        <v>296</v>
      </c>
      <c r="D31" s="4" t="s">
        <v>306</v>
      </c>
      <c r="E31" s="4" t="s">
        <v>316</v>
      </c>
      <c r="F31" s="4"/>
      <c r="G31" s="4" t="s">
        <v>293</v>
      </c>
      <c r="H31" s="30" t="s">
        <v>341</v>
      </c>
      <c r="I31" s="30">
        <v>2017</v>
      </c>
    </row>
    <row r="32" spans="1:9" x14ac:dyDescent="0.25">
      <c r="A32" s="4" t="s">
        <v>29</v>
      </c>
      <c r="B32" s="30" t="s">
        <v>298</v>
      </c>
      <c r="C32" s="4" t="s">
        <v>296</v>
      </c>
      <c r="D32" s="4" t="s">
        <v>306</v>
      </c>
      <c r="E32" s="4" t="s">
        <v>349</v>
      </c>
      <c r="F32" s="4" t="s">
        <v>229</v>
      </c>
      <c r="G32" s="20" t="s">
        <v>304</v>
      </c>
      <c r="H32" s="30" t="s">
        <v>340</v>
      </c>
      <c r="I32" s="30">
        <v>2013</v>
      </c>
    </row>
    <row r="33" spans="1:9" x14ac:dyDescent="0.25">
      <c r="A33" s="4" t="s">
        <v>30</v>
      </c>
      <c r="B33" s="30" t="s">
        <v>298</v>
      </c>
      <c r="C33" s="4" t="s">
        <v>296</v>
      </c>
      <c r="D33" s="4" t="s">
        <v>306</v>
      </c>
      <c r="E33" s="4" t="s">
        <v>350</v>
      </c>
      <c r="F33" s="4" t="s">
        <v>158</v>
      </c>
      <c r="G33" s="20" t="s">
        <v>304</v>
      </c>
      <c r="H33" s="30" t="s">
        <v>340</v>
      </c>
      <c r="I33" s="30">
        <v>2013</v>
      </c>
    </row>
    <row r="34" spans="1:9" x14ac:dyDescent="0.25">
      <c r="A34" s="4" t="s">
        <v>31</v>
      </c>
      <c r="B34" s="30" t="s">
        <v>298</v>
      </c>
      <c r="C34" s="4" t="s">
        <v>296</v>
      </c>
      <c r="D34" s="4" t="s">
        <v>306</v>
      </c>
      <c r="E34" s="4" t="s">
        <v>351</v>
      </c>
      <c r="F34" s="4" t="s">
        <v>158</v>
      </c>
      <c r="G34" s="20" t="s">
        <v>317</v>
      </c>
      <c r="H34" s="30" t="s">
        <v>340</v>
      </c>
      <c r="I34" s="30">
        <v>2017</v>
      </c>
    </row>
    <row r="35" spans="1:9" x14ac:dyDescent="0.25">
      <c r="A35" s="4" t="s">
        <v>32</v>
      </c>
      <c r="B35" s="30" t="s">
        <v>298</v>
      </c>
      <c r="C35" s="4" t="s">
        <v>296</v>
      </c>
      <c r="D35" s="4" t="s">
        <v>306</v>
      </c>
      <c r="E35" s="4" t="s">
        <v>352</v>
      </c>
      <c r="F35" s="4" t="s">
        <v>158</v>
      </c>
      <c r="G35" s="20" t="s">
        <v>317</v>
      </c>
      <c r="H35" s="30" t="s">
        <v>340</v>
      </c>
      <c r="I35" s="30">
        <v>2017</v>
      </c>
    </row>
    <row r="36" spans="1:9" x14ac:dyDescent="0.25">
      <c r="A36" s="4" t="s">
        <v>33</v>
      </c>
      <c r="B36" s="30" t="s">
        <v>298</v>
      </c>
      <c r="C36" s="4" t="s">
        <v>296</v>
      </c>
      <c r="D36" s="4" t="s">
        <v>306</v>
      </c>
      <c r="E36" s="4" t="s">
        <v>353</v>
      </c>
      <c r="F36" s="4" t="s">
        <v>158</v>
      </c>
      <c r="G36" s="20" t="s">
        <v>317</v>
      </c>
      <c r="H36" s="30" t="s">
        <v>340</v>
      </c>
      <c r="I36" s="30">
        <v>2017</v>
      </c>
    </row>
    <row r="37" spans="1:9" x14ac:dyDescent="0.25">
      <c r="A37" s="4" t="s">
        <v>34</v>
      </c>
      <c r="B37" s="30" t="s">
        <v>298</v>
      </c>
      <c r="C37" s="4" t="s">
        <v>296</v>
      </c>
      <c r="D37" s="4" t="s">
        <v>306</v>
      </c>
      <c r="E37" s="4" t="s">
        <v>354</v>
      </c>
      <c r="F37" s="4" t="s">
        <v>158</v>
      </c>
      <c r="G37" s="20" t="s">
        <v>317</v>
      </c>
      <c r="H37" s="30" t="s">
        <v>340</v>
      </c>
      <c r="I37" s="30">
        <v>2017</v>
      </c>
    </row>
    <row r="38" spans="1:9" x14ac:dyDescent="0.25">
      <c r="A38" s="4" t="s">
        <v>35</v>
      </c>
      <c r="B38" s="30" t="s">
        <v>298</v>
      </c>
      <c r="C38" s="4" t="s">
        <v>296</v>
      </c>
      <c r="D38" s="4" t="s">
        <v>306</v>
      </c>
      <c r="E38" s="4" t="s">
        <v>355</v>
      </c>
      <c r="F38" s="4" t="s">
        <v>158</v>
      </c>
      <c r="G38" s="20" t="s">
        <v>317</v>
      </c>
      <c r="H38" s="30" t="s">
        <v>340</v>
      </c>
      <c r="I38" s="30">
        <v>2017</v>
      </c>
    </row>
    <row r="39" spans="1:9" x14ac:dyDescent="0.25">
      <c r="A39" s="4" t="s">
        <v>36</v>
      </c>
      <c r="B39" s="30" t="s">
        <v>298</v>
      </c>
      <c r="C39" s="4" t="s">
        <v>296</v>
      </c>
      <c r="D39" s="4" t="s">
        <v>306</v>
      </c>
      <c r="E39" s="4" t="s">
        <v>356</v>
      </c>
      <c r="F39" s="4" t="s">
        <v>158</v>
      </c>
      <c r="G39" s="20" t="s">
        <v>317</v>
      </c>
      <c r="H39" s="30" t="s">
        <v>340</v>
      </c>
      <c r="I39" s="30">
        <v>2017</v>
      </c>
    </row>
    <row r="40" spans="1:9" x14ac:dyDescent="0.25">
      <c r="A40" s="4" t="s">
        <v>37</v>
      </c>
      <c r="B40" s="30" t="s">
        <v>298</v>
      </c>
      <c r="C40" s="4" t="s">
        <v>296</v>
      </c>
      <c r="D40" s="4" t="s">
        <v>306</v>
      </c>
      <c r="E40" s="4" t="s">
        <v>357</v>
      </c>
      <c r="F40" s="4" t="s">
        <v>158</v>
      </c>
      <c r="G40" s="20" t="s">
        <v>317</v>
      </c>
      <c r="H40" s="30" t="s">
        <v>340</v>
      </c>
      <c r="I40" s="30">
        <v>2017</v>
      </c>
    </row>
    <row r="41" spans="1:9" x14ac:dyDescent="0.25">
      <c r="A41" s="4" t="s">
        <v>38</v>
      </c>
      <c r="B41" s="30" t="s">
        <v>298</v>
      </c>
      <c r="C41" s="4" t="s">
        <v>296</v>
      </c>
      <c r="D41" s="4" t="s">
        <v>306</v>
      </c>
      <c r="E41" s="4" t="s">
        <v>358</v>
      </c>
      <c r="F41" s="4" t="s">
        <v>158</v>
      </c>
      <c r="G41" s="20" t="s">
        <v>317</v>
      </c>
      <c r="H41" s="30" t="s">
        <v>340</v>
      </c>
      <c r="I41" s="30">
        <v>2017</v>
      </c>
    </row>
    <row r="42" spans="1:9" x14ac:dyDescent="0.25">
      <c r="A42" s="5" t="s">
        <v>39</v>
      </c>
      <c r="B42" s="31" t="s">
        <v>298</v>
      </c>
      <c r="C42" s="5" t="s">
        <v>296</v>
      </c>
      <c r="D42" s="5" t="s">
        <v>318</v>
      </c>
      <c r="E42" s="5" t="s">
        <v>230</v>
      </c>
      <c r="F42" s="5"/>
      <c r="G42" s="21"/>
      <c r="H42" s="31" t="s">
        <v>340</v>
      </c>
      <c r="I42" s="31">
        <v>2015</v>
      </c>
    </row>
    <row r="43" spans="1:9" x14ac:dyDescent="0.25">
      <c r="A43" s="6" t="s">
        <v>40</v>
      </c>
      <c r="B43" s="32" t="s">
        <v>298</v>
      </c>
      <c r="C43" s="6" t="s">
        <v>319</v>
      </c>
      <c r="D43" s="6" t="s">
        <v>320</v>
      </c>
      <c r="E43" s="6" t="s">
        <v>160</v>
      </c>
      <c r="F43" s="6" t="s">
        <v>231</v>
      </c>
      <c r="G43" s="6" t="s">
        <v>299</v>
      </c>
      <c r="H43" s="32" t="s">
        <v>340</v>
      </c>
      <c r="I43" s="32">
        <v>2013</v>
      </c>
    </row>
    <row r="44" spans="1:9" x14ac:dyDescent="0.25">
      <c r="A44" s="6" t="s">
        <v>41</v>
      </c>
      <c r="B44" s="32" t="s">
        <v>298</v>
      </c>
      <c r="C44" s="6" t="s">
        <v>319</v>
      </c>
      <c r="D44" s="6" t="s">
        <v>320</v>
      </c>
      <c r="E44" s="6" t="s">
        <v>161</v>
      </c>
      <c r="F44" s="6" t="s">
        <v>231</v>
      </c>
      <c r="G44" s="6" t="s">
        <v>299</v>
      </c>
      <c r="H44" s="32" t="s">
        <v>340</v>
      </c>
      <c r="I44" s="32">
        <v>2013</v>
      </c>
    </row>
    <row r="45" spans="1:9" x14ac:dyDescent="0.25">
      <c r="A45" s="6" t="s">
        <v>42</v>
      </c>
      <c r="B45" s="32" t="s">
        <v>298</v>
      </c>
      <c r="C45" s="6" t="s">
        <v>319</v>
      </c>
      <c r="D45" s="6" t="s">
        <v>320</v>
      </c>
      <c r="E45" s="6" t="s">
        <v>162</v>
      </c>
      <c r="F45" s="6" t="s">
        <v>231</v>
      </c>
      <c r="G45" s="6" t="s">
        <v>299</v>
      </c>
      <c r="H45" s="32" t="s">
        <v>340</v>
      </c>
      <c r="I45" s="32">
        <v>2013</v>
      </c>
    </row>
    <row r="46" spans="1:9" x14ac:dyDescent="0.25">
      <c r="A46" s="6" t="s">
        <v>43</v>
      </c>
      <c r="B46" s="32" t="s">
        <v>298</v>
      </c>
      <c r="C46" s="6" t="s">
        <v>319</v>
      </c>
      <c r="D46" s="6" t="s">
        <v>320</v>
      </c>
      <c r="E46" s="6" t="s">
        <v>163</v>
      </c>
      <c r="F46" s="6" t="s">
        <v>231</v>
      </c>
      <c r="G46" s="6" t="s">
        <v>299</v>
      </c>
      <c r="H46" s="32" t="s">
        <v>340</v>
      </c>
      <c r="I46" s="32">
        <v>2013</v>
      </c>
    </row>
    <row r="47" spans="1:9" x14ac:dyDescent="0.25">
      <c r="A47" s="6" t="s">
        <v>44</v>
      </c>
      <c r="B47" s="32" t="s">
        <v>298</v>
      </c>
      <c r="C47" s="6" t="s">
        <v>319</v>
      </c>
      <c r="D47" s="6" t="s">
        <v>320</v>
      </c>
      <c r="E47" s="6" t="s">
        <v>164</v>
      </c>
      <c r="F47" s="6" t="s">
        <v>231</v>
      </c>
      <c r="G47" s="6" t="s">
        <v>299</v>
      </c>
      <c r="H47" s="32" t="s">
        <v>340</v>
      </c>
      <c r="I47" s="32">
        <v>2013</v>
      </c>
    </row>
    <row r="48" spans="1:9" x14ac:dyDescent="0.25">
      <c r="A48" s="6" t="s">
        <v>45</v>
      </c>
      <c r="B48" s="32" t="s">
        <v>298</v>
      </c>
      <c r="C48" s="6" t="s">
        <v>319</v>
      </c>
      <c r="D48" s="6" t="s">
        <v>320</v>
      </c>
      <c r="E48" s="6" t="s">
        <v>165</v>
      </c>
      <c r="F48" s="6" t="s">
        <v>231</v>
      </c>
      <c r="G48" s="6" t="s">
        <v>299</v>
      </c>
      <c r="H48" s="32" t="s">
        <v>340</v>
      </c>
      <c r="I48" s="32">
        <v>2013</v>
      </c>
    </row>
    <row r="49" spans="1:9" x14ac:dyDescent="0.25">
      <c r="A49" s="6" t="s">
        <v>46</v>
      </c>
      <c r="B49" s="32" t="s">
        <v>298</v>
      </c>
      <c r="C49" s="6" t="s">
        <v>319</v>
      </c>
      <c r="D49" s="6" t="s">
        <v>320</v>
      </c>
      <c r="E49" s="6" t="s">
        <v>166</v>
      </c>
      <c r="F49" s="6" t="s">
        <v>231</v>
      </c>
      <c r="G49" s="6" t="s">
        <v>299</v>
      </c>
      <c r="H49" s="32" t="s">
        <v>340</v>
      </c>
      <c r="I49" s="32">
        <v>2013</v>
      </c>
    </row>
    <row r="50" spans="1:9" x14ac:dyDescent="0.25">
      <c r="A50" s="6" t="s">
        <v>47</v>
      </c>
      <c r="B50" s="32" t="s">
        <v>298</v>
      </c>
      <c r="C50" s="6" t="s">
        <v>319</v>
      </c>
      <c r="D50" s="6" t="s">
        <v>320</v>
      </c>
      <c r="E50" s="6" t="s">
        <v>167</v>
      </c>
      <c r="F50" s="6" t="s">
        <v>231</v>
      </c>
      <c r="G50" s="6" t="s">
        <v>299</v>
      </c>
      <c r="H50" s="32" t="s">
        <v>340</v>
      </c>
      <c r="I50" s="32">
        <v>2013</v>
      </c>
    </row>
    <row r="51" spans="1:9" x14ac:dyDescent="0.25">
      <c r="A51" s="6" t="s">
        <v>48</v>
      </c>
      <c r="B51" s="32" t="s">
        <v>298</v>
      </c>
      <c r="C51" s="6" t="s">
        <v>319</v>
      </c>
      <c r="D51" s="6" t="s">
        <v>320</v>
      </c>
      <c r="E51" s="6" t="s">
        <v>168</v>
      </c>
      <c r="F51" s="6" t="s">
        <v>231</v>
      </c>
      <c r="G51" s="6" t="s">
        <v>299</v>
      </c>
      <c r="H51" s="32" t="s">
        <v>340</v>
      </c>
      <c r="I51" s="32">
        <v>2013</v>
      </c>
    </row>
    <row r="52" spans="1:9" x14ac:dyDescent="0.25">
      <c r="A52" s="6" t="s">
        <v>49</v>
      </c>
      <c r="B52" s="32" t="s">
        <v>298</v>
      </c>
      <c r="C52" s="6" t="s">
        <v>319</v>
      </c>
      <c r="D52" s="6" t="s">
        <v>320</v>
      </c>
      <c r="E52" s="6" t="s">
        <v>169</v>
      </c>
      <c r="F52" s="6" t="s">
        <v>231</v>
      </c>
      <c r="G52" s="6" t="s">
        <v>299</v>
      </c>
      <c r="H52" s="32" t="s">
        <v>340</v>
      </c>
      <c r="I52" s="32">
        <v>2013</v>
      </c>
    </row>
    <row r="53" spans="1:9" x14ac:dyDescent="0.25">
      <c r="A53" s="6" t="s">
        <v>50</v>
      </c>
      <c r="B53" s="32" t="s">
        <v>298</v>
      </c>
      <c r="C53" s="6" t="s">
        <v>319</v>
      </c>
      <c r="D53" s="6" t="s">
        <v>320</v>
      </c>
      <c r="E53" s="6" t="s">
        <v>170</v>
      </c>
      <c r="F53" s="6" t="s">
        <v>231</v>
      </c>
      <c r="G53" s="6" t="s">
        <v>299</v>
      </c>
      <c r="H53" s="32" t="s">
        <v>340</v>
      </c>
      <c r="I53" s="32">
        <v>2013</v>
      </c>
    </row>
    <row r="54" spans="1:9" x14ac:dyDescent="0.25">
      <c r="A54" s="6" t="s">
        <v>51</v>
      </c>
      <c r="B54" s="32" t="s">
        <v>298</v>
      </c>
      <c r="C54" s="6" t="s">
        <v>319</v>
      </c>
      <c r="D54" s="6" t="s">
        <v>320</v>
      </c>
      <c r="E54" s="6" t="s">
        <v>171</v>
      </c>
      <c r="F54" s="6" t="s">
        <v>231</v>
      </c>
      <c r="G54" s="6" t="s">
        <v>299</v>
      </c>
      <c r="H54" s="32" t="s">
        <v>340</v>
      </c>
      <c r="I54" s="32">
        <v>2013</v>
      </c>
    </row>
    <row r="55" spans="1:9" x14ac:dyDescent="0.25">
      <c r="A55" s="6" t="s">
        <v>52</v>
      </c>
      <c r="B55" s="32" t="s">
        <v>298</v>
      </c>
      <c r="C55" s="6" t="s">
        <v>319</v>
      </c>
      <c r="D55" s="6" t="s">
        <v>320</v>
      </c>
      <c r="E55" s="6" t="s">
        <v>172</v>
      </c>
      <c r="F55" s="6" t="s">
        <v>231</v>
      </c>
      <c r="G55" s="6" t="s">
        <v>299</v>
      </c>
      <c r="H55" s="32" t="s">
        <v>340</v>
      </c>
      <c r="I55" s="32">
        <v>2013</v>
      </c>
    </row>
    <row r="56" spans="1:9" x14ac:dyDescent="0.25">
      <c r="A56" s="6" t="s">
        <v>53</v>
      </c>
      <c r="B56" s="32" t="s">
        <v>298</v>
      </c>
      <c r="C56" s="6" t="s">
        <v>319</v>
      </c>
      <c r="D56" s="6" t="s">
        <v>320</v>
      </c>
      <c r="E56" s="6" t="s">
        <v>173</v>
      </c>
      <c r="F56" s="6" t="s">
        <v>231</v>
      </c>
      <c r="G56" s="6" t="s">
        <v>299</v>
      </c>
      <c r="H56" s="32" t="s">
        <v>340</v>
      </c>
      <c r="I56" s="32">
        <v>2013</v>
      </c>
    </row>
    <row r="57" spans="1:9" x14ac:dyDescent="0.25">
      <c r="A57" s="6" t="s">
        <v>54</v>
      </c>
      <c r="B57" s="32" t="s">
        <v>298</v>
      </c>
      <c r="C57" s="6" t="s">
        <v>319</v>
      </c>
      <c r="D57" s="6" t="s">
        <v>320</v>
      </c>
      <c r="E57" s="6" t="s">
        <v>174</v>
      </c>
      <c r="F57" s="6" t="s">
        <v>231</v>
      </c>
      <c r="G57" s="6" t="s">
        <v>299</v>
      </c>
      <c r="H57" s="32" t="s">
        <v>340</v>
      </c>
      <c r="I57" s="32">
        <v>2013</v>
      </c>
    </row>
    <row r="58" spans="1:9" x14ac:dyDescent="0.25">
      <c r="A58" s="6" t="s">
        <v>55</v>
      </c>
      <c r="B58" s="32" t="s">
        <v>298</v>
      </c>
      <c r="C58" s="6" t="s">
        <v>319</v>
      </c>
      <c r="D58" s="6" t="s">
        <v>320</v>
      </c>
      <c r="E58" s="6" t="s">
        <v>175</v>
      </c>
      <c r="F58" s="6" t="s">
        <v>231</v>
      </c>
      <c r="G58" s="6" t="s">
        <v>299</v>
      </c>
      <c r="H58" s="32" t="s">
        <v>340</v>
      </c>
      <c r="I58" s="32">
        <v>2013</v>
      </c>
    </row>
    <row r="59" spans="1:9" x14ac:dyDescent="0.25">
      <c r="A59" s="6" t="s">
        <v>56</v>
      </c>
      <c r="B59" s="32" t="s">
        <v>298</v>
      </c>
      <c r="C59" s="6" t="s">
        <v>319</v>
      </c>
      <c r="D59" s="6" t="s">
        <v>320</v>
      </c>
      <c r="E59" s="6" t="s">
        <v>176</v>
      </c>
      <c r="F59" s="6" t="s">
        <v>231</v>
      </c>
      <c r="G59" s="6" t="s">
        <v>299</v>
      </c>
      <c r="H59" s="32" t="s">
        <v>340</v>
      </c>
      <c r="I59" s="32">
        <v>2013</v>
      </c>
    </row>
    <row r="60" spans="1:9" x14ac:dyDescent="0.25">
      <c r="A60" s="6" t="s">
        <v>57</v>
      </c>
      <c r="B60" s="32" t="s">
        <v>298</v>
      </c>
      <c r="C60" s="6" t="s">
        <v>319</v>
      </c>
      <c r="D60" s="6" t="s">
        <v>320</v>
      </c>
      <c r="E60" s="6" t="s">
        <v>177</v>
      </c>
      <c r="F60" s="6" t="s">
        <v>231</v>
      </c>
      <c r="G60" s="6" t="s">
        <v>299</v>
      </c>
      <c r="H60" s="32" t="s">
        <v>340</v>
      </c>
      <c r="I60" s="32">
        <v>2013</v>
      </c>
    </row>
    <row r="61" spans="1:9" x14ac:dyDescent="0.25">
      <c r="A61" s="6" t="s">
        <v>58</v>
      </c>
      <c r="B61" s="32" t="s">
        <v>298</v>
      </c>
      <c r="C61" s="6" t="s">
        <v>319</v>
      </c>
      <c r="D61" s="6" t="s">
        <v>320</v>
      </c>
      <c r="E61" s="6" t="s">
        <v>178</v>
      </c>
      <c r="F61" s="6" t="s">
        <v>231</v>
      </c>
      <c r="G61" s="6" t="s">
        <v>299</v>
      </c>
      <c r="H61" s="32" t="s">
        <v>340</v>
      </c>
      <c r="I61" s="32">
        <v>2013</v>
      </c>
    </row>
    <row r="62" spans="1:9" x14ac:dyDescent="0.25">
      <c r="A62" s="6" t="s">
        <v>59</v>
      </c>
      <c r="B62" s="32" t="s">
        <v>298</v>
      </c>
      <c r="C62" s="6" t="s">
        <v>319</v>
      </c>
      <c r="D62" s="6" t="s">
        <v>320</v>
      </c>
      <c r="E62" s="6" t="s">
        <v>179</v>
      </c>
      <c r="F62" s="6" t="s">
        <v>231</v>
      </c>
      <c r="G62" s="6" t="s">
        <v>299</v>
      </c>
      <c r="H62" s="32" t="s">
        <v>340</v>
      </c>
      <c r="I62" s="32">
        <v>2013</v>
      </c>
    </row>
    <row r="63" spans="1:9" x14ac:dyDescent="0.25">
      <c r="A63" s="6" t="s">
        <v>60</v>
      </c>
      <c r="B63" s="32" t="s">
        <v>298</v>
      </c>
      <c r="C63" s="6" t="s">
        <v>319</v>
      </c>
      <c r="D63" s="6" t="s">
        <v>320</v>
      </c>
      <c r="E63" s="6" t="s">
        <v>180</v>
      </c>
      <c r="F63" s="6" t="s">
        <v>231</v>
      </c>
      <c r="G63" s="6" t="s">
        <v>299</v>
      </c>
      <c r="H63" s="32" t="s">
        <v>340</v>
      </c>
      <c r="I63" s="32">
        <v>2013</v>
      </c>
    </row>
    <row r="64" spans="1:9" x14ac:dyDescent="0.25">
      <c r="A64" s="6" t="s">
        <v>61</v>
      </c>
      <c r="B64" s="32" t="s">
        <v>298</v>
      </c>
      <c r="C64" s="6" t="s">
        <v>319</v>
      </c>
      <c r="D64" s="6" t="s">
        <v>320</v>
      </c>
      <c r="E64" s="6" t="s">
        <v>181</v>
      </c>
      <c r="F64" s="6" t="s">
        <v>231</v>
      </c>
      <c r="G64" s="6" t="s">
        <v>299</v>
      </c>
      <c r="H64" s="32" t="s">
        <v>340</v>
      </c>
      <c r="I64" s="32">
        <v>2013</v>
      </c>
    </row>
    <row r="65" spans="1:9" x14ac:dyDescent="0.25">
      <c r="A65" s="6" t="s">
        <v>62</v>
      </c>
      <c r="B65" s="32" t="s">
        <v>298</v>
      </c>
      <c r="C65" s="6" t="s">
        <v>319</v>
      </c>
      <c r="D65" s="6" t="s">
        <v>320</v>
      </c>
      <c r="E65" s="6" t="s">
        <v>232</v>
      </c>
      <c r="F65" s="6" t="s">
        <v>182</v>
      </c>
      <c r="G65" s="6" t="s">
        <v>299</v>
      </c>
      <c r="H65" s="32" t="s">
        <v>340</v>
      </c>
      <c r="I65" s="32">
        <v>2017</v>
      </c>
    </row>
    <row r="66" spans="1:9" x14ac:dyDescent="0.25">
      <c r="A66" s="6" t="s">
        <v>63</v>
      </c>
      <c r="B66" s="32" t="s">
        <v>298</v>
      </c>
      <c r="C66" s="6" t="s">
        <v>319</v>
      </c>
      <c r="D66" s="6" t="s">
        <v>320</v>
      </c>
      <c r="E66" s="6" t="s">
        <v>183</v>
      </c>
      <c r="F66" s="6" t="s">
        <v>182</v>
      </c>
      <c r="G66" s="6" t="s">
        <v>299</v>
      </c>
      <c r="H66" s="32" t="s">
        <v>340</v>
      </c>
      <c r="I66" s="32">
        <v>2017</v>
      </c>
    </row>
    <row r="67" spans="1:9" x14ac:dyDescent="0.25">
      <c r="A67" s="6" t="s">
        <v>64</v>
      </c>
      <c r="B67" s="32" t="s">
        <v>298</v>
      </c>
      <c r="C67" s="6" t="s">
        <v>319</v>
      </c>
      <c r="D67" s="6" t="s">
        <v>320</v>
      </c>
      <c r="E67" s="6" t="s">
        <v>184</v>
      </c>
      <c r="F67" s="6" t="s">
        <v>182</v>
      </c>
      <c r="G67" s="6" t="s">
        <v>299</v>
      </c>
      <c r="H67" s="32" t="s">
        <v>340</v>
      </c>
      <c r="I67" s="32">
        <v>2017</v>
      </c>
    </row>
    <row r="68" spans="1:9" x14ac:dyDescent="0.25">
      <c r="A68" s="6" t="s">
        <v>65</v>
      </c>
      <c r="B68" s="32" t="s">
        <v>298</v>
      </c>
      <c r="C68" s="6" t="s">
        <v>319</v>
      </c>
      <c r="D68" s="6" t="s">
        <v>320</v>
      </c>
      <c r="E68" s="6" t="s">
        <v>185</v>
      </c>
      <c r="F68" s="6" t="s">
        <v>182</v>
      </c>
      <c r="G68" s="6" t="s">
        <v>299</v>
      </c>
      <c r="H68" s="32" t="s">
        <v>340</v>
      </c>
      <c r="I68" s="32">
        <v>2017</v>
      </c>
    </row>
    <row r="69" spans="1:9" x14ac:dyDescent="0.25">
      <c r="A69" s="6" t="s">
        <v>66</v>
      </c>
      <c r="B69" s="32" t="s">
        <v>298</v>
      </c>
      <c r="C69" s="6" t="s">
        <v>319</v>
      </c>
      <c r="D69" s="6" t="s">
        <v>320</v>
      </c>
      <c r="E69" s="6" t="s">
        <v>233</v>
      </c>
      <c r="F69" s="6" t="s">
        <v>182</v>
      </c>
      <c r="G69" s="6" t="s">
        <v>299</v>
      </c>
      <c r="H69" s="32" t="s">
        <v>340</v>
      </c>
      <c r="I69" s="32">
        <v>2017</v>
      </c>
    </row>
    <row r="70" spans="1:9" x14ac:dyDescent="0.25">
      <c r="A70" s="6" t="s">
        <v>67</v>
      </c>
      <c r="B70" s="32" t="s">
        <v>298</v>
      </c>
      <c r="C70" s="6" t="s">
        <v>319</v>
      </c>
      <c r="D70" s="6" t="s">
        <v>320</v>
      </c>
      <c r="E70" s="6" t="s">
        <v>186</v>
      </c>
      <c r="F70" s="6" t="s">
        <v>182</v>
      </c>
      <c r="G70" s="6" t="s">
        <v>299</v>
      </c>
      <c r="H70" s="32" t="s">
        <v>340</v>
      </c>
      <c r="I70" s="32">
        <v>2017</v>
      </c>
    </row>
    <row r="71" spans="1:9" x14ac:dyDescent="0.25">
      <c r="A71" s="6" t="s">
        <v>68</v>
      </c>
      <c r="B71" s="32" t="s">
        <v>298</v>
      </c>
      <c r="C71" s="6" t="s">
        <v>319</v>
      </c>
      <c r="D71" s="6" t="s">
        <v>320</v>
      </c>
      <c r="E71" s="6" t="s">
        <v>187</v>
      </c>
      <c r="F71" s="6" t="s">
        <v>182</v>
      </c>
      <c r="G71" s="6" t="s">
        <v>299</v>
      </c>
      <c r="H71" s="32" t="s">
        <v>340</v>
      </c>
      <c r="I71" s="32">
        <v>2017</v>
      </c>
    </row>
    <row r="72" spans="1:9" x14ac:dyDescent="0.25">
      <c r="A72" s="6" t="s">
        <v>69</v>
      </c>
      <c r="B72" s="32" t="s">
        <v>298</v>
      </c>
      <c r="C72" s="6" t="s">
        <v>319</v>
      </c>
      <c r="D72" s="6" t="s">
        <v>320</v>
      </c>
      <c r="E72" s="6" t="s">
        <v>188</v>
      </c>
      <c r="F72" s="6" t="s">
        <v>182</v>
      </c>
      <c r="G72" s="6" t="s">
        <v>299</v>
      </c>
      <c r="H72" s="32" t="s">
        <v>340</v>
      </c>
      <c r="I72" s="32">
        <v>2017</v>
      </c>
    </row>
    <row r="73" spans="1:9" x14ac:dyDescent="0.25">
      <c r="A73" s="6" t="s">
        <v>70</v>
      </c>
      <c r="B73" s="32" t="s">
        <v>298</v>
      </c>
      <c r="C73" s="6" t="s">
        <v>319</v>
      </c>
      <c r="D73" s="6" t="s">
        <v>320</v>
      </c>
      <c r="E73" s="6" t="s">
        <v>234</v>
      </c>
      <c r="F73" s="6"/>
      <c r="G73" s="6" t="s">
        <v>321</v>
      </c>
      <c r="H73" s="32" t="s">
        <v>340</v>
      </c>
      <c r="I73" s="32">
        <v>2013</v>
      </c>
    </row>
    <row r="74" spans="1:9" x14ac:dyDescent="0.25">
      <c r="A74" s="6" t="s">
        <v>71</v>
      </c>
      <c r="B74" s="32" t="s">
        <v>298</v>
      </c>
      <c r="C74" s="6" t="s">
        <v>319</v>
      </c>
      <c r="D74" s="6" t="s">
        <v>320</v>
      </c>
      <c r="E74" s="6" t="s">
        <v>235</v>
      </c>
      <c r="F74" s="6"/>
      <c r="G74" s="6" t="s">
        <v>299</v>
      </c>
      <c r="H74" s="32" t="s">
        <v>340</v>
      </c>
      <c r="I74" s="32">
        <v>2013</v>
      </c>
    </row>
    <row r="75" spans="1:9" x14ac:dyDescent="0.25">
      <c r="A75" s="6" t="s">
        <v>72</v>
      </c>
      <c r="B75" s="32" t="s">
        <v>298</v>
      </c>
      <c r="C75" s="6" t="s">
        <v>319</v>
      </c>
      <c r="D75" s="6" t="s">
        <v>320</v>
      </c>
      <c r="E75" s="6" t="s">
        <v>236</v>
      </c>
      <c r="F75" s="6"/>
      <c r="G75" s="6" t="s">
        <v>295</v>
      </c>
      <c r="H75" s="32" t="s">
        <v>340</v>
      </c>
      <c r="I75" s="32">
        <v>2013</v>
      </c>
    </row>
    <row r="76" spans="1:9" x14ac:dyDescent="0.25">
      <c r="A76" s="6" t="s">
        <v>73</v>
      </c>
      <c r="B76" s="32" t="s">
        <v>298</v>
      </c>
      <c r="C76" s="6" t="s">
        <v>319</v>
      </c>
      <c r="D76" s="6" t="s">
        <v>320</v>
      </c>
      <c r="E76" s="6" t="s">
        <v>237</v>
      </c>
      <c r="F76" s="6"/>
      <c r="G76" s="6" t="s">
        <v>299</v>
      </c>
      <c r="H76" s="32" t="s">
        <v>340</v>
      </c>
      <c r="I76" s="32">
        <v>2013</v>
      </c>
    </row>
    <row r="77" spans="1:9" x14ac:dyDescent="0.25">
      <c r="A77" s="6" t="s">
        <v>77</v>
      </c>
      <c r="B77" s="32" t="s">
        <v>298</v>
      </c>
      <c r="C77" s="6" t="s">
        <v>319</v>
      </c>
      <c r="D77" s="6" t="s">
        <v>320</v>
      </c>
      <c r="E77" s="6" t="s">
        <v>241</v>
      </c>
      <c r="F77" s="6"/>
      <c r="G77" s="6" t="s">
        <v>294</v>
      </c>
      <c r="H77" s="32" t="s">
        <v>340</v>
      </c>
      <c r="I77" s="32">
        <v>2013</v>
      </c>
    </row>
    <row r="78" spans="1:9" x14ac:dyDescent="0.25">
      <c r="A78" s="6" t="s">
        <v>78</v>
      </c>
      <c r="B78" s="32" t="s">
        <v>298</v>
      </c>
      <c r="C78" s="6" t="s">
        <v>319</v>
      </c>
      <c r="D78" s="6" t="s">
        <v>320</v>
      </c>
      <c r="E78" s="6" t="s">
        <v>242</v>
      </c>
      <c r="F78" s="6"/>
      <c r="G78" s="6"/>
      <c r="H78" s="32" t="s">
        <v>340</v>
      </c>
      <c r="I78" s="32">
        <v>2013</v>
      </c>
    </row>
    <row r="79" spans="1:9" x14ac:dyDescent="0.25">
      <c r="A79" s="6" t="s">
        <v>79</v>
      </c>
      <c r="B79" s="32" t="s">
        <v>298</v>
      </c>
      <c r="C79" s="6" t="s">
        <v>319</v>
      </c>
      <c r="D79" s="6" t="s">
        <v>320</v>
      </c>
      <c r="E79" s="6" t="s">
        <v>243</v>
      </c>
      <c r="F79" s="6"/>
      <c r="G79" s="6" t="s">
        <v>294</v>
      </c>
      <c r="H79" s="32" t="s">
        <v>340</v>
      </c>
      <c r="I79" s="32">
        <v>2013</v>
      </c>
    </row>
    <row r="80" spans="1:9" x14ac:dyDescent="0.25">
      <c r="A80" s="7" t="s">
        <v>80</v>
      </c>
      <c r="B80" s="33" t="s">
        <v>143</v>
      </c>
      <c r="C80" s="7" t="s">
        <v>319</v>
      </c>
      <c r="D80" s="7" t="s">
        <v>322</v>
      </c>
      <c r="E80" s="7" t="s">
        <v>189</v>
      </c>
      <c r="F80" s="7" t="s">
        <v>190</v>
      </c>
      <c r="G80" s="7"/>
      <c r="H80" s="33" t="s">
        <v>340</v>
      </c>
      <c r="I80" s="33">
        <v>2013</v>
      </c>
    </row>
    <row r="81" spans="1:9" x14ac:dyDescent="0.25">
      <c r="A81" s="7" t="s">
        <v>74</v>
      </c>
      <c r="B81" s="33" t="s">
        <v>298</v>
      </c>
      <c r="C81" s="7" t="s">
        <v>319</v>
      </c>
      <c r="D81" s="7" t="s">
        <v>322</v>
      </c>
      <c r="E81" s="7" t="s">
        <v>238</v>
      </c>
      <c r="F81" s="7"/>
      <c r="G81" s="7" t="s">
        <v>294</v>
      </c>
      <c r="H81" s="33" t="s">
        <v>340</v>
      </c>
      <c r="I81" s="33">
        <v>2013</v>
      </c>
    </row>
    <row r="82" spans="1:9" x14ac:dyDescent="0.25">
      <c r="A82" s="7" t="s">
        <v>75</v>
      </c>
      <c r="B82" s="33" t="s">
        <v>298</v>
      </c>
      <c r="C82" s="7" t="s">
        <v>319</v>
      </c>
      <c r="D82" s="7" t="s">
        <v>322</v>
      </c>
      <c r="E82" s="7" t="s">
        <v>239</v>
      </c>
      <c r="F82" s="7"/>
      <c r="G82" s="7"/>
      <c r="H82" s="33" t="s">
        <v>340</v>
      </c>
      <c r="I82" s="33">
        <v>2013</v>
      </c>
    </row>
    <row r="83" spans="1:9" x14ac:dyDescent="0.25">
      <c r="A83" s="7" t="s">
        <v>76</v>
      </c>
      <c r="B83" s="33" t="s">
        <v>298</v>
      </c>
      <c r="C83" s="7" t="s">
        <v>319</v>
      </c>
      <c r="D83" s="7" t="s">
        <v>322</v>
      </c>
      <c r="E83" s="7" t="s">
        <v>240</v>
      </c>
      <c r="F83" s="7"/>
      <c r="G83" s="7"/>
      <c r="H83" s="33" t="s">
        <v>340</v>
      </c>
      <c r="I83" s="33">
        <v>2013</v>
      </c>
    </row>
    <row r="84" spans="1:9" x14ac:dyDescent="0.25">
      <c r="A84" s="7" t="s">
        <v>81</v>
      </c>
      <c r="B84" s="33" t="s">
        <v>298</v>
      </c>
      <c r="C84" s="7" t="s">
        <v>319</v>
      </c>
      <c r="D84" s="7" t="s">
        <v>322</v>
      </c>
      <c r="E84" s="7" t="s">
        <v>191</v>
      </c>
      <c r="F84" s="7"/>
      <c r="G84" s="7" t="s">
        <v>323</v>
      </c>
      <c r="H84" s="33" t="s">
        <v>340</v>
      </c>
      <c r="I84" s="33">
        <v>2013</v>
      </c>
    </row>
    <row r="85" spans="1:9" x14ac:dyDescent="0.25">
      <c r="A85" s="7" t="s">
        <v>82</v>
      </c>
      <c r="B85" s="33" t="s">
        <v>298</v>
      </c>
      <c r="C85" s="7" t="s">
        <v>319</v>
      </c>
      <c r="D85" s="7" t="s">
        <v>322</v>
      </c>
      <c r="E85" s="7" t="s">
        <v>192</v>
      </c>
      <c r="F85" s="7" t="s">
        <v>193</v>
      </c>
      <c r="G85" s="7" t="s">
        <v>294</v>
      </c>
      <c r="H85" s="33" t="s">
        <v>340</v>
      </c>
      <c r="I85" s="33">
        <v>2013</v>
      </c>
    </row>
    <row r="86" spans="1:9" x14ac:dyDescent="0.25">
      <c r="A86" s="7" t="s">
        <v>83</v>
      </c>
      <c r="B86" s="33" t="s">
        <v>146</v>
      </c>
      <c r="C86" s="7" t="s">
        <v>319</v>
      </c>
      <c r="D86" s="7" t="s">
        <v>322</v>
      </c>
      <c r="E86" s="7" t="s">
        <v>244</v>
      </c>
      <c r="F86" s="7"/>
      <c r="G86" s="7"/>
      <c r="H86" s="33" t="s">
        <v>341</v>
      </c>
      <c r="I86" s="33">
        <v>2013</v>
      </c>
    </row>
    <row r="87" spans="1:9" x14ac:dyDescent="0.25">
      <c r="A87" s="7" t="s">
        <v>84</v>
      </c>
      <c r="B87" s="33" t="s">
        <v>298</v>
      </c>
      <c r="C87" s="7" t="s">
        <v>319</v>
      </c>
      <c r="D87" s="7" t="s">
        <v>322</v>
      </c>
      <c r="E87" s="7" t="s">
        <v>245</v>
      </c>
      <c r="F87" s="7"/>
      <c r="G87" s="7" t="s">
        <v>324</v>
      </c>
      <c r="H87" s="33" t="s">
        <v>341</v>
      </c>
      <c r="I87" s="33">
        <v>2013</v>
      </c>
    </row>
    <row r="88" spans="1:9" x14ac:dyDescent="0.25">
      <c r="A88" s="7" t="s">
        <v>85</v>
      </c>
      <c r="B88" s="33" t="s">
        <v>298</v>
      </c>
      <c r="C88" s="7" t="s">
        <v>319</v>
      </c>
      <c r="D88" s="7" t="s">
        <v>322</v>
      </c>
      <c r="E88" s="7" t="s">
        <v>246</v>
      </c>
      <c r="F88" s="7" t="s">
        <v>228</v>
      </c>
      <c r="G88" s="7" t="s">
        <v>294</v>
      </c>
      <c r="H88" s="33" t="s">
        <v>340</v>
      </c>
      <c r="I88" s="33">
        <v>2013</v>
      </c>
    </row>
    <row r="89" spans="1:9" x14ac:dyDescent="0.25">
      <c r="A89" s="7" t="s">
        <v>86</v>
      </c>
      <c r="B89" s="33" t="s">
        <v>146</v>
      </c>
      <c r="C89" s="7" t="s">
        <v>319</v>
      </c>
      <c r="D89" s="7" t="s">
        <v>322</v>
      </c>
      <c r="E89" s="7" t="s">
        <v>247</v>
      </c>
      <c r="F89" s="7"/>
      <c r="G89" s="7"/>
      <c r="H89" s="33" t="s">
        <v>341</v>
      </c>
      <c r="I89" s="33">
        <v>2013</v>
      </c>
    </row>
    <row r="90" spans="1:9" x14ac:dyDescent="0.25">
      <c r="A90" s="8" t="s">
        <v>87</v>
      </c>
      <c r="B90" s="34" t="s">
        <v>145</v>
      </c>
      <c r="C90" s="22" t="s">
        <v>319</v>
      </c>
      <c r="D90" s="8" t="s">
        <v>325</v>
      </c>
      <c r="E90" s="8" t="s">
        <v>194</v>
      </c>
      <c r="F90" s="8" t="s">
        <v>195</v>
      </c>
      <c r="G90" s="8"/>
      <c r="H90" s="34" t="s">
        <v>340</v>
      </c>
      <c r="I90" s="34">
        <v>2013</v>
      </c>
    </row>
    <row r="91" spans="1:9" x14ac:dyDescent="0.25">
      <c r="A91" s="8" t="s">
        <v>88</v>
      </c>
      <c r="B91" s="34" t="s">
        <v>145</v>
      </c>
      <c r="C91" s="22" t="s">
        <v>319</v>
      </c>
      <c r="D91" s="8" t="s">
        <v>325</v>
      </c>
      <c r="E91" s="8" t="s">
        <v>196</v>
      </c>
      <c r="F91" s="8" t="s">
        <v>197</v>
      </c>
      <c r="G91" s="8"/>
      <c r="H91" s="34" t="s">
        <v>340</v>
      </c>
      <c r="I91" s="34">
        <v>2013</v>
      </c>
    </row>
    <row r="92" spans="1:9" x14ac:dyDescent="0.25">
      <c r="A92" s="8" t="s">
        <v>89</v>
      </c>
      <c r="B92" s="34" t="s">
        <v>298</v>
      </c>
      <c r="C92" s="8" t="s">
        <v>319</v>
      </c>
      <c r="D92" s="8" t="s">
        <v>325</v>
      </c>
      <c r="E92" s="8" t="s">
        <v>198</v>
      </c>
      <c r="F92" s="8"/>
      <c r="G92" s="8" t="s">
        <v>294</v>
      </c>
      <c r="H92" s="34" t="s">
        <v>340</v>
      </c>
      <c r="I92" s="34">
        <v>2013</v>
      </c>
    </row>
    <row r="93" spans="1:9" x14ac:dyDescent="0.25">
      <c r="A93" s="8" t="s">
        <v>523</v>
      </c>
      <c r="B93" s="34" t="s">
        <v>298</v>
      </c>
      <c r="C93" s="8" t="s">
        <v>319</v>
      </c>
      <c r="D93" s="8" t="s">
        <v>325</v>
      </c>
      <c r="E93" s="8" t="s">
        <v>248</v>
      </c>
      <c r="F93" s="8"/>
      <c r="G93" s="8" t="s">
        <v>326</v>
      </c>
      <c r="H93" s="34" t="s">
        <v>340</v>
      </c>
      <c r="I93" s="34">
        <v>2013</v>
      </c>
    </row>
    <row r="94" spans="1:9" x14ac:dyDescent="0.25">
      <c r="A94" s="8" t="s">
        <v>90</v>
      </c>
      <c r="B94" s="34" t="s">
        <v>147</v>
      </c>
      <c r="C94" s="8" t="s">
        <v>319</v>
      </c>
      <c r="D94" s="8" t="s">
        <v>325</v>
      </c>
      <c r="E94" s="8" t="s">
        <v>249</v>
      </c>
      <c r="F94" s="8"/>
      <c r="G94" s="8"/>
      <c r="H94" s="34" t="s">
        <v>340</v>
      </c>
      <c r="I94" s="34">
        <v>2013</v>
      </c>
    </row>
    <row r="95" spans="1:9" x14ac:dyDescent="0.25">
      <c r="A95" s="8" t="s">
        <v>91</v>
      </c>
      <c r="B95" s="34" t="s">
        <v>298</v>
      </c>
      <c r="C95" s="8" t="s">
        <v>319</v>
      </c>
      <c r="D95" s="8" t="s">
        <v>325</v>
      </c>
      <c r="E95" s="8" t="s">
        <v>250</v>
      </c>
      <c r="F95" s="8"/>
      <c r="G95" s="8"/>
      <c r="H95" s="34" t="s">
        <v>341</v>
      </c>
      <c r="I95" s="34">
        <v>2013</v>
      </c>
    </row>
    <row r="96" spans="1:9" x14ac:dyDescent="0.25">
      <c r="A96" s="9" t="s">
        <v>92</v>
      </c>
      <c r="B96" s="35" t="s">
        <v>147</v>
      </c>
      <c r="C96" s="9" t="s">
        <v>319</v>
      </c>
      <c r="D96" s="9" t="s">
        <v>327</v>
      </c>
      <c r="E96" s="9" t="s">
        <v>199</v>
      </c>
      <c r="F96" s="9"/>
      <c r="G96" s="9"/>
      <c r="H96" s="35" t="s">
        <v>341</v>
      </c>
      <c r="I96" s="35">
        <v>2013</v>
      </c>
    </row>
    <row r="97" spans="1:9" x14ac:dyDescent="0.25">
      <c r="A97" s="9" t="s">
        <v>93</v>
      </c>
      <c r="B97" s="35" t="s">
        <v>146</v>
      </c>
      <c r="C97" s="9" t="s">
        <v>319</v>
      </c>
      <c r="D97" s="9" t="s">
        <v>327</v>
      </c>
      <c r="E97" s="9" t="s">
        <v>251</v>
      </c>
      <c r="F97" s="9"/>
      <c r="G97" s="9"/>
      <c r="H97" s="35" t="s">
        <v>341</v>
      </c>
      <c r="I97" s="35">
        <v>2013</v>
      </c>
    </row>
    <row r="98" spans="1:9" x14ac:dyDescent="0.25">
      <c r="A98" s="9" t="s">
        <v>94</v>
      </c>
      <c r="B98" s="35" t="s">
        <v>298</v>
      </c>
      <c r="C98" s="9" t="s">
        <v>319</v>
      </c>
      <c r="D98" s="9" t="s">
        <v>327</v>
      </c>
      <c r="E98" s="9" t="s">
        <v>252</v>
      </c>
      <c r="F98" s="9"/>
      <c r="G98" s="9" t="s">
        <v>326</v>
      </c>
      <c r="H98" s="35" t="s">
        <v>341</v>
      </c>
      <c r="I98" s="35">
        <v>2013</v>
      </c>
    </row>
    <row r="99" spans="1:9" x14ac:dyDescent="0.25">
      <c r="A99" s="9" t="s">
        <v>95</v>
      </c>
      <c r="B99" s="35" t="s">
        <v>146</v>
      </c>
      <c r="C99" s="9" t="s">
        <v>319</v>
      </c>
      <c r="D99" s="9" t="s">
        <v>327</v>
      </c>
      <c r="E99" s="9" t="s">
        <v>253</v>
      </c>
      <c r="F99" s="9"/>
      <c r="G99" s="9"/>
      <c r="H99" s="35" t="s">
        <v>341</v>
      </c>
      <c r="I99" s="35">
        <v>2013</v>
      </c>
    </row>
    <row r="100" spans="1:9" x14ac:dyDescent="0.25">
      <c r="A100" s="9" t="s">
        <v>96</v>
      </c>
      <c r="B100" s="35" t="s">
        <v>298</v>
      </c>
      <c r="C100" s="9" t="s">
        <v>319</v>
      </c>
      <c r="D100" s="9" t="s">
        <v>327</v>
      </c>
      <c r="E100" s="9" t="s">
        <v>254</v>
      </c>
      <c r="F100" s="9"/>
      <c r="G100" s="9" t="s">
        <v>323</v>
      </c>
      <c r="H100" s="35" t="s">
        <v>340</v>
      </c>
      <c r="I100" s="35">
        <v>2013</v>
      </c>
    </row>
    <row r="101" spans="1:9" x14ac:dyDescent="0.25">
      <c r="A101" s="9" t="s">
        <v>97</v>
      </c>
      <c r="B101" s="35" t="s">
        <v>298</v>
      </c>
      <c r="C101" s="9" t="s">
        <v>319</v>
      </c>
      <c r="D101" s="9" t="s">
        <v>327</v>
      </c>
      <c r="E101" s="9" t="s">
        <v>255</v>
      </c>
      <c r="F101" s="9" t="s">
        <v>152</v>
      </c>
      <c r="G101" s="9" t="s">
        <v>326</v>
      </c>
      <c r="H101" s="35" t="s">
        <v>340</v>
      </c>
      <c r="I101" s="35">
        <v>2013</v>
      </c>
    </row>
    <row r="102" spans="1:9" x14ac:dyDescent="0.25">
      <c r="A102" s="9" t="s">
        <v>98</v>
      </c>
      <c r="B102" s="35" t="s">
        <v>298</v>
      </c>
      <c r="C102" s="9" t="s">
        <v>319</v>
      </c>
      <c r="D102" s="9" t="s">
        <v>327</v>
      </c>
      <c r="E102" s="9" t="s">
        <v>256</v>
      </c>
      <c r="F102" s="9" t="s">
        <v>257</v>
      </c>
      <c r="G102" s="9" t="s">
        <v>326</v>
      </c>
      <c r="H102" s="35" t="s">
        <v>340</v>
      </c>
      <c r="I102" s="35">
        <v>2013</v>
      </c>
    </row>
    <row r="103" spans="1:9" x14ac:dyDescent="0.25">
      <c r="A103" s="10" t="s">
        <v>99</v>
      </c>
      <c r="B103" s="36" t="s">
        <v>298</v>
      </c>
      <c r="C103" s="10" t="s">
        <v>319</v>
      </c>
      <c r="D103" s="10" t="s">
        <v>328</v>
      </c>
      <c r="E103" s="10" t="s">
        <v>200</v>
      </c>
      <c r="F103" s="10"/>
      <c r="G103" s="10" t="s">
        <v>299</v>
      </c>
      <c r="H103" s="36" t="s">
        <v>340</v>
      </c>
      <c r="I103" s="36">
        <v>2013</v>
      </c>
    </row>
    <row r="104" spans="1:9" x14ac:dyDescent="0.25">
      <c r="A104" s="10" t="s">
        <v>100</v>
      </c>
      <c r="B104" s="36" t="s">
        <v>298</v>
      </c>
      <c r="C104" s="10" t="s">
        <v>319</v>
      </c>
      <c r="D104" s="10" t="s">
        <v>328</v>
      </c>
      <c r="E104" s="10" t="s">
        <v>258</v>
      </c>
      <c r="F104" s="10" t="s">
        <v>152</v>
      </c>
      <c r="G104" s="10" t="s">
        <v>294</v>
      </c>
      <c r="H104" s="36" t="s">
        <v>340</v>
      </c>
      <c r="I104" s="36">
        <v>2013</v>
      </c>
    </row>
    <row r="105" spans="1:9" x14ac:dyDescent="0.25">
      <c r="A105" s="10" t="s">
        <v>101</v>
      </c>
      <c r="B105" s="36" t="s">
        <v>147</v>
      </c>
      <c r="C105" s="10" t="s">
        <v>319</v>
      </c>
      <c r="D105" s="10" t="s">
        <v>328</v>
      </c>
      <c r="E105" s="10" t="s">
        <v>259</v>
      </c>
      <c r="F105" s="10" t="s">
        <v>260</v>
      </c>
      <c r="G105" s="10"/>
      <c r="H105" s="36" t="s">
        <v>340</v>
      </c>
      <c r="I105" s="36">
        <v>2013</v>
      </c>
    </row>
    <row r="106" spans="1:9" x14ac:dyDescent="0.25">
      <c r="A106" s="10" t="s">
        <v>102</v>
      </c>
      <c r="B106" s="36" t="s">
        <v>298</v>
      </c>
      <c r="C106" s="10" t="s">
        <v>319</v>
      </c>
      <c r="D106" s="10" t="s">
        <v>328</v>
      </c>
      <c r="E106" s="10" t="s">
        <v>261</v>
      </c>
      <c r="F106" s="10" t="s">
        <v>201</v>
      </c>
      <c r="G106" s="10" t="s">
        <v>294</v>
      </c>
      <c r="H106" s="36" t="s">
        <v>340</v>
      </c>
      <c r="I106" s="36">
        <v>2013</v>
      </c>
    </row>
    <row r="107" spans="1:9" x14ac:dyDescent="0.25">
      <c r="A107" s="10" t="s">
        <v>103</v>
      </c>
      <c r="B107" s="36" t="s">
        <v>298</v>
      </c>
      <c r="C107" s="10" t="s">
        <v>319</v>
      </c>
      <c r="D107" s="10" t="s">
        <v>328</v>
      </c>
      <c r="E107" s="10" t="s">
        <v>262</v>
      </c>
      <c r="F107" s="10" t="s">
        <v>201</v>
      </c>
      <c r="G107" s="10" t="s">
        <v>294</v>
      </c>
      <c r="H107" s="36" t="s">
        <v>340</v>
      </c>
      <c r="I107" s="36">
        <v>2013</v>
      </c>
    </row>
    <row r="108" spans="1:9" x14ac:dyDescent="0.25">
      <c r="A108" s="10" t="s">
        <v>104</v>
      </c>
      <c r="B108" s="36" t="s">
        <v>298</v>
      </c>
      <c r="C108" s="10" t="s">
        <v>319</v>
      </c>
      <c r="D108" s="10" t="s">
        <v>328</v>
      </c>
      <c r="E108" s="10" t="s">
        <v>263</v>
      </c>
      <c r="F108" s="10"/>
      <c r="G108" s="10"/>
      <c r="H108" s="36" t="s">
        <v>340</v>
      </c>
      <c r="I108" s="36">
        <v>2013</v>
      </c>
    </row>
    <row r="109" spans="1:9" x14ac:dyDescent="0.25">
      <c r="A109" s="10" t="s">
        <v>105</v>
      </c>
      <c r="B109" s="36" t="s">
        <v>298</v>
      </c>
      <c r="C109" s="10" t="s">
        <v>319</v>
      </c>
      <c r="D109" s="10" t="s">
        <v>328</v>
      </c>
      <c r="E109" s="10" t="s">
        <v>264</v>
      </c>
      <c r="F109" s="10"/>
      <c r="G109" s="10"/>
      <c r="H109" s="36" t="s">
        <v>340</v>
      </c>
      <c r="I109" s="36">
        <v>2013</v>
      </c>
    </row>
    <row r="110" spans="1:9" x14ac:dyDescent="0.25">
      <c r="A110" s="11" t="s">
        <v>106</v>
      </c>
      <c r="B110" s="37" t="s">
        <v>298</v>
      </c>
      <c r="C110" s="11" t="s">
        <v>329</v>
      </c>
      <c r="D110" s="11" t="s">
        <v>330</v>
      </c>
      <c r="E110" s="11" t="s">
        <v>265</v>
      </c>
      <c r="F110" s="11" t="s">
        <v>266</v>
      </c>
      <c r="G110" s="11" t="s">
        <v>294</v>
      </c>
      <c r="H110" s="37" t="s">
        <v>341</v>
      </c>
      <c r="I110" s="37">
        <v>2013</v>
      </c>
    </row>
    <row r="111" spans="1:9" x14ac:dyDescent="0.25">
      <c r="A111" s="11" t="s">
        <v>107</v>
      </c>
      <c r="B111" s="37" t="s">
        <v>147</v>
      </c>
      <c r="C111" s="11" t="s">
        <v>329</v>
      </c>
      <c r="D111" s="11" t="s">
        <v>330</v>
      </c>
      <c r="E111" s="11" t="s">
        <v>267</v>
      </c>
      <c r="F111" s="11"/>
      <c r="G111" s="11"/>
      <c r="H111" s="37" t="s">
        <v>341</v>
      </c>
      <c r="I111" s="37">
        <v>2013</v>
      </c>
    </row>
    <row r="112" spans="1:9" x14ac:dyDescent="0.25">
      <c r="A112" s="11" t="s">
        <v>108</v>
      </c>
      <c r="B112" s="37" t="s">
        <v>298</v>
      </c>
      <c r="C112" s="11" t="s">
        <v>329</v>
      </c>
      <c r="D112" s="11" t="s">
        <v>330</v>
      </c>
      <c r="E112" s="11" t="s">
        <v>268</v>
      </c>
      <c r="F112" s="11"/>
      <c r="G112" s="11" t="s">
        <v>294</v>
      </c>
      <c r="H112" s="37" t="s">
        <v>341</v>
      </c>
      <c r="I112" s="37">
        <v>2013</v>
      </c>
    </row>
    <row r="113" spans="1:9" x14ac:dyDescent="0.25">
      <c r="A113" s="11" t="s">
        <v>109</v>
      </c>
      <c r="B113" s="37" t="s">
        <v>298</v>
      </c>
      <c r="C113" s="11" t="s">
        <v>329</v>
      </c>
      <c r="D113" s="11" t="s">
        <v>330</v>
      </c>
      <c r="E113" s="11" t="s">
        <v>269</v>
      </c>
      <c r="F113" s="11" t="s">
        <v>152</v>
      </c>
      <c r="G113" s="11" t="s">
        <v>294</v>
      </c>
      <c r="H113" s="37" t="s">
        <v>340</v>
      </c>
      <c r="I113" s="37">
        <v>2013</v>
      </c>
    </row>
    <row r="114" spans="1:9" x14ac:dyDescent="0.25">
      <c r="A114" s="11" t="s">
        <v>110</v>
      </c>
      <c r="B114" s="37" t="s">
        <v>298</v>
      </c>
      <c r="C114" s="11" t="s">
        <v>329</v>
      </c>
      <c r="D114" s="11" t="s">
        <v>330</v>
      </c>
      <c r="E114" s="11" t="s">
        <v>270</v>
      </c>
      <c r="F114" s="11" t="s">
        <v>271</v>
      </c>
      <c r="G114" s="11" t="s">
        <v>294</v>
      </c>
      <c r="H114" s="37" t="s">
        <v>340</v>
      </c>
      <c r="I114" s="37">
        <v>2013</v>
      </c>
    </row>
    <row r="115" spans="1:9" x14ac:dyDescent="0.25">
      <c r="A115" s="11" t="s">
        <v>111</v>
      </c>
      <c r="B115" s="37" t="s">
        <v>145</v>
      </c>
      <c r="C115" s="11" t="s">
        <v>329</v>
      </c>
      <c r="D115" s="11" t="s">
        <v>330</v>
      </c>
      <c r="E115" s="11" t="s">
        <v>202</v>
      </c>
      <c r="F115" s="11"/>
      <c r="G115" s="11"/>
      <c r="H115" s="37" t="s">
        <v>341</v>
      </c>
      <c r="I115" s="37">
        <v>2013</v>
      </c>
    </row>
    <row r="116" spans="1:9" x14ac:dyDescent="0.25">
      <c r="A116" s="11" t="s">
        <v>112</v>
      </c>
      <c r="B116" s="37" t="s">
        <v>298</v>
      </c>
      <c r="C116" s="11" t="s">
        <v>329</v>
      </c>
      <c r="D116" s="11" t="s">
        <v>330</v>
      </c>
      <c r="E116" s="11" t="s">
        <v>203</v>
      </c>
      <c r="F116" s="11"/>
      <c r="G116" s="11" t="s">
        <v>299</v>
      </c>
      <c r="H116" s="37" t="s">
        <v>340</v>
      </c>
      <c r="I116" s="37">
        <v>2013</v>
      </c>
    </row>
    <row r="117" spans="1:9" x14ac:dyDescent="0.25">
      <c r="A117" s="11" t="s">
        <v>113</v>
      </c>
      <c r="B117" s="37" t="s">
        <v>298</v>
      </c>
      <c r="C117" s="11" t="s">
        <v>329</v>
      </c>
      <c r="D117" s="11" t="s">
        <v>330</v>
      </c>
      <c r="E117" s="11" t="s">
        <v>204</v>
      </c>
      <c r="F117" s="11" t="s">
        <v>272</v>
      </c>
      <c r="G117" s="11" t="s">
        <v>299</v>
      </c>
      <c r="H117" s="37" t="s">
        <v>340</v>
      </c>
      <c r="I117" s="37">
        <v>2017</v>
      </c>
    </row>
    <row r="118" spans="1:9" x14ac:dyDescent="0.25">
      <c r="A118" s="11" t="s">
        <v>114</v>
      </c>
      <c r="B118" s="37" t="s">
        <v>298</v>
      </c>
      <c r="C118" s="11" t="s">
        <v>329</v>
      </c>
      <c r="D118" s="11" t="s">
        <v>330</v>
      </c>
      <c r="E118" s="11" t="s">
        <v>205</v>
      </c>
      <c r="F118" s="11" t="s">
        <v>182</v>
      </c>
      <c r="G118" s="11" t="s">
        <v>323</v>
      </c>
      <c r="H118" s="37" t="s">
        <v>340</v>
      </c>
      <c r="I118" s="37">
        <v>2017</v>
      </c>
    </row>
    <row r="119" spans="1:9" x14ac:dyDescent="0.25">
      <c r="A119" s="11" t="s">
        <v>115</v>
      </c>
      <c r="B119" s="37" t="s">
        <v>298</v>
      </c>
      <c r="C119" s="11" t="s">
        <v>329</v>
      </c>
      <c r="D119" s="11" t="s">
        <v>330</v>
      </c>
      <c r="E119" s="11" t="s">
        <v>273</v>
      </c>
      <c r="F119" s="11" t="s">
        <v>182</v>
      </c>
      <c r="G119" s="11" t="s">
        <v>299</v>
      </c>
      <c r="H119" s="37" t="s">
        <v>340</v>
      </c>
      <c r="I119" s="37">
        <v>2017</v>
      </c>
    </row>
    <row r="120" spans="1:9" x14ac:dyDescent="0.25">
      <c r="A120" s="11" t="s">
        <v>116</v>
      </c>
      <c r="B120" s="37" t="s">
        <v>145</v>
      </c>
      <c r="C120" s="11" t="s">
        <v>329</v>
      </c>
      <c r="D120" s="11" t="s">
        <v>330</v>
      </c>
      <c r="E120" s="11" t="s">
        <v>274</v>
      </c>
      <c r="F120" s="11" t="s">
        <v>182</v>
      </c>
      <c r="G120" s="11"/>
      <c r="H120" s="37" t="s">
        <v>340</v>
      </c>
      <c r="I120" s="37">
        <v>2017</v>
      </c>
    </row>
    <row r="121" spans="1:9" x14ac:dyDescent="0.25">
      <c r="A121" s="11" t="s">
        <v>117</v>
      </c>
      <c r="B121" s="37" t="s">
        <v>145</v>
      </c>
      <c r="C121" s="11" t="s">
        <v>329</v>
      </c>
      <c r="D121" s="11" t="s">
        <v>330</v>
      </c>
      <c r="E121" s="11" t="s">
        <v>206</v>
      </c>
      <c r="F121" s="11" t="s">
        <v>182</v>
      </c>
      <c r="G121" s="11"/>
      <c r="H121" s="37" t="s">
        <v>340</v>
      </c>
      <c r="I121" s="37">
        <v>2017</v>
      </c>
    </row>
    <row r="122" spans="1:9" x14ac:dyDescent="0.25">
      <c r="A122" s="11" t="s">
        <v>118</v>
      </c>
      <c r="B122" s="37" t="s">
        <v>145</v>
      </c>
      <c r="C122" s="11" t="s">
        <v>329</v>
      </c>
      <c r="D122" s="11" t="s">
        <v>330</v>
      </c>
      <c r="E122" s="11" t="s">
        <v>207</v>
      </c>
      <c r="F122" s="11" t="s">
        <v>182</v>
      </c>
      <c r="G122" s="11"/>
      <c r="H122" s="37" t="s">
        <v>340</v>
      </c>
      <c r="I122" s="37">
        <v>2017</v>
      </c>
    </row>
    <row r="123" spans="1:9" x14ac:dyDescent="0.25">
      <c r="A123" s="12" t="s">
        <v>119</v>
      </c>
      <c r="B123" s="38" t="s">
        <v>298</v>
      </c>
      <c r="C123" s="12" t="s">
        <v>331</v>
      </c>
      <c r="D123" s="12" t="s">
        <v>332</v>
      </c>
      <c r="E123" s="12" t="s">
        <v>275</v>
      </c>
      <c r="F123" s="12"/>
      <c r="G123" s="12" t="s">
        <v>326</v>
      </c>
      <c r="H123" s="38" t="s">
        <v>341</v>
      </c>
      <c r="I123" s="38">
        <v>2013</v>
      </c>
    </row>
    <row r="124" spans="1:9" x14ac:dyDescent="0.25">
      <c r="A124" s="12" t="s">
        <v>120</v>
      </c>
      <c r="B124" s="38" t="s">
        <v>298</v>
      </c>
      <c r="C124" s="12" t="s">
        <v>331</v>
      </c>
      <c r="D124" s="12" t="s">
        <v>332</v>
      </c>
      <c r="E124" s="12" t="s">
        <v>276</v>
      </c>
      <c r="F124" s="12"/>
      <c r="G124" s="12" t="s">
        <v>326</v>
      </c>
      <c r="H124" s="38" t="s">
        <v>341</v>
      </c>
      <c r="I124" s="38">
        <v>2013</v>
      </c>
    </row>
    <row r="125" spans="1:9" x14ac:dyDescent="0.25">
      <c r="A125" s="12" t="s">
        <v>121</v>
      </c>
      <c r="B125" s="38" t="s">
        <v>146</v>
      </c>
      <c r="C125" s="12" t="s">
        <v>331</v>
      </c>
      <c r="D125" s="12" t="s">
        <v>332</v>
      </c>
      <c r="E125" s="12" t="s">
        <v>277</v>
      </c>
      <c r="F125" s="12"/>
      <c r="G125" s="12"/>
      <c r="H125" s="38" t="s">
        <v>341</v>
      </c>
      <c r="I125" s="38">
        <v>2013</v>
      </c>
    </row>
    <row r="126" spans="1:9" x14ac:dyDescent="0.25">
      <c r="A126" s="12" t="s">
        <v>122</v>
      </c>
      <c r="B126" s="38" t="s">
        <v>146</v>
      </c>
      <c r="C126" s="12" t="s">
        <v>331</v>
      </c>
      <c r="D126" s="12" t="s">
        <v>332</v>
      </c>
      <c r="E126" s="12" t="s">
        <v>278</v>
      </c>
      <c r="F126" s="12"/>
      <c r="G126" s="12"/>
      <c r="H126" s="38" t="s">
        <v>341</v>
      </c>
      <c r="I126" s="38">
        <v>2013</v>
      </c>
    </row>
    <row r="127" spans="1:9" x14ac:dyDescent="0.25">
      <c r="A127" s="12" t="s">
        <v>123</v>
      </c>
      <c r="B127" s="38" t="s">
        <v>298</v>
      </c>
      <c r="C127" s="12" t="s">
        <v>331</v>
      </c>
      <c r="D127" s="12" t="s">
        <v>332</v>
      </c>
      <c r="E127" s="12" t="s">
        <v>279</v>
      </c>
      <c r="F127" s="12"/>
      <c r="G127" s="12" t="s">
        <v>326</v>
      </c>
      <c r="H127" s="38" t="s">
        <v>341</v>
      </c>
      <c r="I127" s="38">
        <v>2013</v>
      </c>
    </row>
    <row r="128" spans="1:9" x14ac:dyDescent="0.25">
      <c r="A128" s="12" t="s">
        <v>524</v>
      </c>
      <c r="B128" s="38" t="s">
        <v>298</v>
      </c>
      <c r="C128" s="12" t="s">
        <v>331</v>
      </c>
      <c r="D128" s="12" t="s">
        <v>332</v>
      </c>
      <c r="E128" s="12" t="s">
        <v>280</v>
      </c>
      <c r="F128" s="12"/>
      <c r="G128" s="12" t="s">
        <v>326</v>
      </c>
      <c r="H128" s="38" t="s">
        <v>341</v>
      </c>
      <c r="I128" s="38">
        <v>2013</v>
      </c>
    </row>
    <row r="129" spans="1:9" x14ac:dyDescent="0.25">
      <c r="A129" s="12" t="s">
        <v>124</v>
      </c>
      <c r="B129" s="38" t="s">
        <v>298</v>
      </c>
      <c r="C129" s="12" t="s">
        <v>331</v>
      </c>
      <c r="D129" s="12" t="s">
        <v>332</v>
      </c>
      <c r="E129" s="12" t="s">
        <v>281</v>
      </c>
      <c r="F129" s="12" t="s">
        <v>282</v>
      </c>
      <c r="G129" s="12" t="s">
        <v>326</v>
      </c>
      <c r="H129" s="38" t="s">
        <v>340</v>
      </c>
      <c r="I129" s="38">
        <v>2013</v>
      </c>
    </row>
    <row r="130" spans="1:9" x14ac:dyDescent="0.25">
      <c r="A130" s="13" t="s">
        <v>125</v>
      </c>
      <c r="B130" s="39" t="s">
        <v>146</v>
      </c>
      <c r="C130" s="13" t="s">
        <v>329</v>
      </c>
      <c r="D130" s="13" t="s">
        <v>333</v>
      </c>
      <c r="E130" s="13" t="s">
        <v>283</v>
      </c>
      <c r="F130" s="13" t="s">
        <v>231</v>
      </c>
      <c r="G130" s="13"/>
      <c r="H130" s="39" t="s">
        <v>341</v>
      </c>
      <c r="I130" s="39">
        <v>2013</v>
      </c>
    </row>
    <row r="131" spans="1:9" x14ac:dyDescent="0.25">
      <c r="A131" s="13" t="s">
        <v>126</v>
      </c>
      <c r="B131" s="39" t="s">
        <v>146</v>
      </c>
      <c r="C131" s="13" t="s">
        <v>329</v>
      </c>
      <c r="D131" s="13" t="s">
        <v>333</v>
      </c>
      <c r="E131" s="13" t="s">
        <v>284</v>
      </c>
      <c r="F131" s="13" t="s">
        <v>231</v>
      </c>
      <c r="G131" s="13"/>
      <c r="H131" s="39" t="s">
        <v>341</v>
      </c>
      <c r="I131" s="39">
        <v>2013</v>
      </c>
    </row>
    <row r="132" spans="1:9" x14ac:dyDescent="0.25">
      <c r="A132" s="13" t="s">
        <v>127</v>
      </c>
      <c r="B132" s="39" t="s">
        <v>146</v>
      </c>
      <c r="C132" s="13" t="s">
        <v>329</v>
      </c>
      <c r="D132" s="13" t="s">
        <v>333</v>
      </c>
      <c r="E132" s="13" t="s">
        <v>285</v>
      </c>
      <c r="F132" s="13" t="s">
        <v>231</v>
      </c>
      <c r="G132" s="13"/>
      <c r="H132" s="39" t="s">
        <v>341</v>
      </c>
      <c r="I132" s="39">
        <v>2013</v>
      </c>
    </row>
    <row r="133" spans="1:9" x14ac:dyDescent="0.25">
      <c r="A133" s="13" t="s">
        <v>128</v>
      </c>
      <c r="B133" s="39" t="s">
        <v>146</v>
      </c>
      <c r="C133" s="13" t="s">
        <v>329</v>
      </c>
      <c r="D133" s="13" t="s">
        <v>333</v>
      </c>
      <c r="E133" s="13" t="s">
        <v>286</v>
      </c>
      <c r="F133" s="13" t="s">
        <v>231</v>
      </c>
      <c r="G133" s="13"/>
      <c r="H133" s="39" t="s">
        <v>341</v>
      </c>
      <c r="I133" s="39">
        <v>2013</v>
      </c>
    </row>
    <row r="134" spans="1:9" x14ac:dyDescent="0.25">
      <c r="A134" s="13" t="s">
        <v>129</v>
      </c>
      <c r="B134" s="39" t="s">
        <v>146</v>
      </c>
      <c r="C134" s="13" t="s">
        <v>329</v>
      </c>
      <c r="D134" s="13" t="s">
        <v>333</v>
      </c>
      <c r="E134" s="13" t="s">
        <v>287</v>
      </c>
      <c r="F134" s="13"/>
      <c r="G134" s="13"/>
      <c r="H134" s="39" t="s">
        <v>341</v>
      </c>
      <c r="I134" s="39">
        <v>2014</v>
      </c>
    </row>
    <row r="135" spans="1:9" x14ac:dyDescent="0.25">
      <c r="A135" s="13" t="s">
        <v>130</v>
      </c>
      <c r="B135" s="39" t="s">
        <v>298</v>
      </c>
      <c r="C135" s="13" t="s">
        <v>329</v>
      </c>
      <c r="D135" s="13" t="s">
        <v>333</v>
      </c>
      <c r="E135" s="13" t="s">
        <v>288</v>
      </c>
      <c r="F135" s="13"/>
      <c r="G135" s="13"/>
      <c r="H135" s="39" t="s">
        <v>341</v>
      </c>
      <c r="I135" s="39">
        <v>2015</v>
      </c>
    </row>
    <row r="136" spans="1:9" x14ac:dyDescent="0.25">
      <c r="A136" s="13" t="s">
        <v>131</v>
      </c>
      <c r="B136" s="39" t="s">
        <v>298</v>
      </c>
      <c r="C136" s="13" t="s">
        <v>329</v>
      </c>
      <c r="D136" s="13" t="s">
        <v>333</v>
      </c>
      <c r="E136" s="13" t="s">
        <v>334</v>
      </c>
      <c r="F136" s="13" t="s">
        <v>289</v>
      </c>
      <c r="G136" s="13" t="s">
        <v>326</v>
      </c>
      <c r="H136" s="39" t="s">
        <v>340</v>
      </c>
      <c r="I136" s="39">
        <v>2016</v>
      </c>
    </row>
    <row r="137" spans="1:9" x14ac:dyDescent="0.25">
      <c r="A137" s="13" t="s">
        <v>132</v>
      </c>
      <c r="B137" s="39" t="s">
        <v>146</v>
      </c>
      <c r="C137" s="13" t="s">
        <v>329</v>
      </c>
      <c r="D137" s="13" t="s">
        <v>333</v>
      </c>
      <c r="E137" s="13" t="s">
        <v>290</v>
      </c>
      <c r="F137" s="13"/>
      <c r="G137" s="13"/>
      <c r="H137" s="39" t="s">
        <v>341</v>
      </c>
      <c r="I137" s="39">
        <v>2017</v>
      </c>
    </row>
    <row r="138" spans="1:9" x14ac:dyDescent="0.25">
      <c r="A138" s="14" t="s">
        <v>133</v>
      </c>
      <c r="B138" s="40" t="s">
        <v>147</v>
      </c>
      <c r="C138" s="14" t="s">
        <v>329</v>
      </c>
      <c r="D138" s="14" t="s">
        <v>335</v>
      </c>
      <c r="E138" s="14" t="s">
        <v>208</v>
      </c>
      <c r="F138" s="14"/>
      <c r="G138" s="14" t="s">
        <v>336</v>
      </c>
      <c r="H138" s="40" t="s">
        <v>340</v>
      </c>
      <c r="I138" s="40">
        <v>2013</v>
      </c>
    </row>
    <row r="139" spans="1:9" x14ac:dyDescent="0.25">
      <c r="A139" s="14" t="s">
        <v>134</v>
      </c>
      <c r="B139" s="40" t="s">
        <v>146</v>
      </c>
      <c r="C139" s="14" t="s">
        <v>329</v>
      </c>
      <c r="D139" s="14" t="s">
        <v>335</v>
      </c>
      <c r="E139" s="14" t="s">
        <v>209</v>
      </c>
      <c r="F139" s="14"/>
      <c r="G139" s="14"/>
      <c r="H139" s="40" t="s">
        <v>341</v>
      </c>
      <c r="I139" s="40">
        <v>2013</v>
      </c>
    </row>
    <row r="140" spans="1:9" x14ac:dyDescent="0.25">
      <c r="A140" s="14" t="s">
        <v>135</v>
      </c>
      <c r="B140" s="40" t="s">
        <v>145</v>
      </c>
      <c r="C140" s="14" t="s">
        <v>329</v>
      </c>
      <c r="D140" s="14" t="s">
        <v>335</v>
      </c>
      <c r="E140" s="14" t="s">
        <v>210</v>
      </c>
      <c r="F140" s="14" t="s">
        <v>231</v>
      </c>
      <c r="G140" s="14"/>
      <c r="H140" s="40" t="s">
        <v>340</v>
      </c>
      <c r="I140" s="40">
        <v>2013</v>
      </c>
    </row>
    <row r="141" spans="1:9" x14ac:dyDescent="0.25">
      <c r="A141" s="14" t="s">
        <v>136</v>
      </c>
      <c r="B141" s="40" t="s">
        <v>147</v>
      </c>
      <c r="C141" s="14" t="s">
        <v>329</v>
      </c>
      <c r="D141" s="14" t="s">
        <v>335</v>
      </c>
      <c r="E141" s="14" t="s">
        <v>211</v>
      </c>
      <c r="F141" s="14" t="s">
        <v>231</v>
      </c>
      <c r="G141" s="14" t="s">
        <v>336</v>
      </c>
      <c r="H141" s="40" t="s">
        <v>340</v>
      </c>
      <c r="I141" s="40">
        <v>2013</v>
      </c>
    </row>
    <row r="142" spans="1:9" x14ac:dyDescent="0.25">
      <c r="A142" s="14" t="s">
        <v>137</v>
      </c>
      <c r="B142" s="40" t="s">
        <v>146</v>
      </c>
      <c r="C142" s="14" t="s">
        <v>329</v>
      </c>
      <c r="D142" s="14" t="s">
        <v>335</v>
      </c>
      <c r="E142" s="14" t="s">
        <v>212</v>
      </c>
      <c r="F142" s="14" t="s">
        <v>231</v>
      </c>
      <c r="G142" s="14"/>
      <c r="H142" s="40" t="s">
        <v>341</v>
      </c>
      <c r="I142" s="40">
        <v>2013</v>
      </c>
    </row>
    <row r="143" spans="1:9" x14ac:dyDescent="0.25">
      <c r="A143" s="15" t="s">
        <v>138</v>
      </c>
      <c r="B143" s="41" t="s">
        <v>146</v>
      </c>
      <c r="C143" s="15" t="s">
        <v>329</v>
      </c>
      <c r="D143" s="15" t="s">
        <v>337</v>
      </c>
      <c r="E143" s="15" t="s">
        <v>213</v>
      </c>
      <c r="F143" s="15" t="s">
        <v>231</v>
      </c>
      <c r="G143" s="15"/>
      <c r="H143" s="41" t="s">
        <v>341</v>
      </c>
      <c r="I143" s="41">
        <v>2013</v>
      </c>
    </row>
    <row r="144" spans="1:9" x14ac:dyDescent="0.25">
      <c r="A144" s="15" t="s">
        <v>139</v>
      </c>
      <c r="B144" s="41" t="s">
        <v>145</v>
      </c>
      <c r="C144" s="15" t="s">
        <v>329</v>
      </c>
      <c r="D144" s="15" t="s">
        <v>337</v>
      </c>
      <c r="E144" s="15" t="s">
        <v>214</v>
      </c>
      <c r="F144" s="15" t="s">
        <v>291</v>
      </c>
      <c r="G144" s="15" t="s">
        <v>338</v>
      </c>
      <c r="H144" s="41" t="s">
        <v>340</v>
      </c>
      <c r="I144" s="41">
        <v>2013</v>
      </c>
    </row>
    <row r="145" spans="1:9" x14ac:dyDescent="0.25">
      <c r="A145" s="15" t="s">
        <v>140</v>
      </c>
      <c r="B145" s="41" t="s">
        <v>145</v>
      </c>
      <c r="C145" s="15" t="s">
        <v>329</v>
      </c>
      <c r="D145" s="15" t="s">
        <v>337</v>
      </c>
      <c r="E145" s="15" t="s">
        <v>215</v>
      </c>
      <c r="F145" s="15"/>
      <c r="G145" s="15"/>
      <c r="H145" s="41" t="s">
        <v>340</v>
      </c>
      <c r="I145" s="41">
        <v>2013</v>
      </c>
    </row>
    <row r="146" spans="1:9" x14ac:dyDescent="0.25">
      <c r="A146" s="15" t="s">
        <v>141</v>
      </c>
      <c r="B146" s="41" t="s">
        <v>147</v>
      </c>
      <c r="C146" s="15" t="s">
        <v>329</v>
      </c>
      <c r="D146" s="15" t="s">
        <v>337</v>
      </c>
      <c r="E146" s="15" t="s">
        <v>292</v>
      </c>
      <c r="F146" s="15"/>
      <c r="G146" s="15" t="s">
        <v>339</v>
      </c>
      <c r="H146" s="41" t="s">
        <v>340</v>
      </c>
      <c r="I146" s="41">
        <v>2013</v>
      </c>
    </row>
    <row r="147" spans="1:9" x14ac:dyDescent="0.25">
      <c r="A147" s="15" t="s">
        <v>142</v>
      </c>
      <c r="B147" s="41" t="s">
        <v>145</v>
      </c>
      <c r="C147" s="15" t="s">
        <v>329</v>
      </c>
      <c r="D147" s="15" t="s">
        <v>337</v>
      </c>
      <c r="E147" s="15" t="s">
        <v>216</v>
      </c>
      <c r="F147" s="15"/>
      <c r="G147" s="15"/>
      <c r="H147" s="41" t="s">
        <v>340</v>
      </c>
      <c r="I147" s="41">
        <v>2013</v>
      </c>
    </row>
  </sheetData>
  <autoFilter ref="A2:I147" xr:uid="{BEDC54BB-2CA1-4B6F-BCFA-A6FAD18E11EB}"/>
  <phoneticPr fontId="7" type="noConversion"/>
  <hyperlinks>
    <hyperlink ref="C1" r:id="rId1" xr:uid="{03838F6F-6A2A-471C-B83B-C57B6D500EC6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3C373-BD7E-4E3A-8848-5950AF805022}">
  <dimension ref="A1:EP95"/>
  <sheetViews>
    <sheetView workbookViewId="0"/>
  </sheetViews>
  <sheetFormatPr defaultRowHeight="13.8" x14ac:dyDescent="0.25"/>
  <cols>
    <col min="1" max="1" width="10.6640625" style="43" customWidth="1"/>
    <col min="2" max="96" width="10.6640625" customWidth="1"/>
    <col min="97" max="97" width="10.6640625" style="43" customWidth="1"/>
    <col min="98" max="98" width="10.6640625" customWidth="1"/>
    <col min="99" max="99" width="10.6640625" style="43" customWidth="1"/>
    <col min="100" max="102" width="10.6640625" customWidth="1"/>
    <col min="103" max="103" width="10.6640625" style="43" customWidth="1"/>
  </cols>
  <sheetData>
    <row r="1" spans="1:146" s="56" customFormat="1" x14ac:dyDescent="0.25">
      <c r="A1" s="72" t="s">
        <v>0</v>
      </c>
      <c r="B1" s="72" t="s">
        <v>1</v>
      </c>
      <c r="C1" s="72" t="s">
        <v>2</v>
      </c>
      <c r="D1" s="73" t="s">
        <v>4</v>
      </c>
      <c r="E1" s="73" t="s">
        <v>5</v>
      </c>
      <c r="F1" s="73" t="s">
        <v>10</v>
      </c>
      <c r="G1" s="73" t="s">
        <v>12</v>
      </c>
      <c r="H1" s="73" t="s">
        <v>13</v>
      </c>
      <c r="I1" s="73" t="s">
        <v>14</v>
      </c>
      <c r="J1" s="73" t="s">
        <v>15</v>
      </c>
      <c r="K1" s="73" t="s">
        <v>16</v>
      </c>
      <c r="L1" s="73" t="s">
        <v>17</v>
      </c>
      <c r="M1" s="73" t="s">
        <v>18</v>
      </c>
      <c r="N1" s="73" t="s">
        <v>19</v>
      </c>
      <c r="O1" s="73" t="s">
        <v>20</v>
      </c>
      <c r="P1" s="73" t="s">
        <v>29</v>
      </c>
      <c r="Q1" s="73" t="s">
        <v>30</v>
      </c>
      <c r="R1" s="73" t="s">
        <v>31</v>
      </c>
      <c r="S1" s="73" t="s">
        <v>32</v>
      </c>
      <c r="T1" s="73" t="s">
        <v>33</v>
      </c>
      <c r="U1" s="73" t="s">
        <v>34</v>
      </c>
      <c r="V1" s="73" t="s">
        <v>35</v>
      </c>
      <c r="W1" s="73" t="s">
        <v>36</v>
      </c>
      <c r="X1" s="73" t="s">
        <v>37</v>
      </c>
      <c r="Y1" s="73" t="s">
        <v>38</v>
      </c>
      <c r="Z1" s="73" t="s">
        <v>39</v>
      </c>
      <c r="AA1" s="73" t="s">
        <v>40</v>
      </c>
      <c r="AB1" s="73" t="s">
        <v>41</v>
      </c>
      <c r="AC1" s="73" t="s">
        <v>42</v>
      </c>
      <c r="AD1" s="73" t="s">
        <v>43</v>
      </c>
      <c r="AE1" s="73" t="s">
        <v>44</v>
      </c>
      <c r="AF1" s="73" t="s">
        <v>45</v>
      </c>
      <c r="AG1" s="73" t="s">
        <v>46</v>
      </c>
      <c r="AH1" s="73" t="s">
        <v>47</v>
      </c>
      <c r="AI1" s="73" t="s">
        <v>48</v>
      </c>
      <c r="AJ1" s="73" t="s">
        <v>49</v>
      </c>
      <c r="AK1" s="73" t="s">
        <v>50</v>
      </c>
      <c r="AL1" s="73" t="s">
        <v>51</v>
      </c>
      <c r="AM1" s="73" t="s">
        <v>52</v>
      </c>
      <c r="AN1" s="73" t="s">
        <v>53</v>
      </c>
      <c r="AO1" s="73" t="s">
        <v>54</v>
      </c>
      <c r="AP1" s="73" t="s">
        <v>55</v>
      </c>
      <c r="AQ1" s="73" t="s">
        <v>56</v>
      </c>
      <c r="AR1" s="73" t="s">
        <v>57</v>
      </c>
      <c r="AS1" s="73" t="s">
        <v>58</v>
      </c>
      <c r="AT1" s="73" t="s">
        <v>59</v>
      </c>
      <c r="AU1" s="73" t="s">
        <v>60</v>
      </c>
      <c r="AV1" s="73" t="s">
        <v>61</v>
      </c>
      <c r="AW1" s="73" t="s">
        <v>62</v>
      </c>
      <c r="AX1" s="73" t="s">
        <v>63</v>
      </c>
      <c r="AY1" s="73" t="s">
        <v>64</v>
      </c>
      <c r="AZ1" s="73" t="s">
        <v>65</v>
      </c>
      <c r="BA1" s="73" t="s">
        <v>66</v>
      </c>
      <c r="BB1" s="73" t="s">
        <v>67</v>
      </c>
      <c r="BC1" s="73" t="s">
        <v>68</v>
      </c>
      <c r="BD1" s="73" t="s">
        <v>69</v>
      </c>
      <c r="BE1" s="73" t="s">
        <v>70</v>
      </c>
      <c r="BF1" s="73" t="s">
        <v>71</v>
      </c>
      <c r="BG1" s="73" t="s">
        <v>72</v>
      </c>
      <c r="BH1" s="73" t="s">
        <v>73</v>
      </c>
      <c r="BI1" s="73" t="s">
        <v>77</v>
      </c>
      <c r="BJ1" s="73" t="s">
        <v>78</v>
      </c>
      <c r="BK1" s="73" t="s">
        <v>79</v>
      </c>
      <c r="BL1" s="73" t="s">
        <v>80</v>
      </c>
      <c r="BM1" s="73" t="s">
        <v>74</v>
      </c>
      <c r="BN1" s="73" t="s">
        <v>75</v>
      </c>
      <c r="BO1" s="73" t="s">
        <v>76</v>
      </c>
      <c r="BP1" s="73" t="s">
        <v>81</v>
      </c>
      <c r="BQ1" s="73" t="s">
        <v>82</v>
      </c>
      <c r="BR1" s="73" t="s">
        <v>85</v>
      </c>
      <c r="BS1" s="73" t="s">
        <v>87</v>
      </c>
      <c r="BT1" s="73" t="s">
        <v>88</v>
      </c>
      <c r="BU1" s="73" t="s">
        <v>89</v>
      </c>
      <c r="BV1" s="73" t="s">
        <v>523</v>
      </c>
      <c r="BW1" s="73" t="s">
        <v>90</v>
      </c>
      <c r="BX1" s="73" t="s">
        <v>96</v>
      </c>
      <c r="BY1" s="73" t="s">
        <v>97</v>
      </c>
      <c r="BZ1" s="73" t="s">
        <v>98</v>
      </c>
      <c r="CA1" s="73" t="s">
        <v>99</v>
      </c>
      <c r="CB1" s="73" t="s">
        <v>100</v>
      </c>
      <c r="CC1" s="73" t="s">
        <v>101</v>
      </c>
      <c r="CD1" s="73" t="s">
        <v>102</v>
      </c>
      <c r="CE1" s="73" t="s">
        <v>103</v>
      </c>
      <c r="CF1" s="73" t="s">
        <v>104</v>
      </c>
      <c r="CG1" s="73" t="s">
        <v>105</v>
      </c>
      <c r="CH1" s="73" t="s">
        <v>109</v>
      </c>
      <c r="CI1" s="73" t="s">
        <v>110</v>
      </c>
      <c r="CJ1" s="73" t="s">
        <v>112</v>
      </c>
      <c r="CK1" s="73" t="s">
        <v>113</v>
      </c>
      <c r="CL1" s="73" t="s">
        <v>114</v>
      </c>
      <c r="CM1" s="73" t="s">
        <v>115</v>
      </c>
      <c r="CN1" s="73" t="s">
        <v>116</v>
      </c>
      <c r="CO1" s="73" t="s">
        <v>117</v>
      </c>
      <c r="CP1" s="73" t="s">
        <v>118</v>
      </c>
      <c r="CQ1" s="73" t="s">
        <v>124</v>
      </c>
      <c r="CR1" s="73" t="s">
        <v>131</v>
      </c>
      <c r="CS1" s="51" t="s">
        <v>133</v>
      </c>
      <c r="CT1" s="73" t="s">
        <v>135</v>
      </c>
      <c r="CU1" s="51" t="s">
        <v>136</v>
      </c>
      <c r="CV1" s="73" t="s">
        <v>139</v>
      </c>
      <c r="CW1" s="73" t="s">
        <v>140</v>
      </c>
      <c r="CX1" s="73" t="s">
        <v>141</v>
      </c>
      <c r="CY1" s="51" t="s">
        <v>142</v>
      </c>
      <c r="DG1" s="78"/>
      <c r="DR1" s="55"/>
      <c r="DS1" s="55"/>
      <c r="DT1" s="55"/>
      <c r="DY1" s="55"/>
      <c r="DZ1" s="55"/>
      <c r="EA1" s="55"/>
      <c r="EB1" s="55"/>
      <c r="EC1" s="55"/>
      <c r="ED1" s="55"/>
      <c r="EE1" s="55"/>
      <c r="EF1" s="55"/>
      <c r="EH1" s="55"/>
      <c r="EK1" s="55"/>
      <c r="EL1" s="55"/>
    </row>
    <row r="2" spans="1:146" x14ac:dyDescent="0.25">
      <c r="A2" s="46" t="s">
        <v>499</v>
      </c>
      <c r="B2" s="46" t="s">
        <v>522</v>
      </c>
      <c r="C2" s="47" t="s">
        <v>426</v>
      </c>
      <c r="D2" s="48" t="b">
        <v>1</v>
      </c>
      <c r="E2" s="48">
        <v>124830000</v>
      </c>
      <c r="F2" s="48">
        <v>0</v>
      </c>
      <c r="G2" s="48"/>
      <c r="H2" s="49">
        <v>258511.88599999997</v>
      </c>
      <c r="I2" s="48">
        <v>9527927</v>
      </c>
      <c r="J2" s="48"/>
      <c r="K2" s="48"/>
      <c r="L2" s="49">
        <v>9.0435721909029638</v>
      </c>
      <c r="M2" s="49">
        <v>333.31734562546774</v>
      </c>
      <c r="N2" s="48">
        <v>7091033</v>
      </c>
      <c r="O2" s="48">
        <v>758143</v>
      </c>
      <c r="P2" s="57">
        <v>248.06700316895771</v>
      </c>
      <c r="Q2" s="57">
        <v>26.522265794493283</v>
      </c>
      <c r="R2" s="57">
        <v>1.25939508588981</v>
      </c>
      <c r="S2" s="57">
        <v>9.0256647822103044</v>
      </c>
      <c r="T2" s="57">
        <v>4.6877483752565148</v>
      </c>
      <c r="U2" s="57">
        <v>0.24650209982514906</v>
      </c>
      <c r="V2" s="57">
        <v>4.5478155879354247</v>
      </c>
      <c r="W2" s="57">
        <v>27.216927133952002</v>
      </c>
      <c r="X2" s="57">
        <v>1.8890926288347148E-3</v>
      </c>
      <c r="Y2" s="57">
        <v>0.12990660310953389</v>
      </c>
      <c r="Z2" s="48">
        <v>3.892496055871113</v>
      </c>
      <c r="AA2" s="58">
        <v>4108387963.0700002</v>
      </c>
      <c r="AB2" s="58">
        <v>187427064.40000001</v>
      </c>
      <c r="AC2" s="58">
        <v>272860106.23000002</v>
      </c>
      <c r="AD2" s="58">
        <v>166241378.53</v>
      </c>
      <c r="AE2" s="58">
        <v>10234333.42</v>
      </c>
      <c r="AF2" s="58">
        <v>7971765.8700000001</v>
      </c>
      <c r="AG2" s="58">
        <v>10951352.449999999</v>
      </c>
      <c r="AH2" s="58">
        <v>144163229.83000001</v>
      </c>
      <c r="AI2" s="58">
        <v>34449583.530000001</v>
      </c>
      <c r="AJ2" s="58">
        <v>133291158.2</v>
      </c>
      <c r="AK2" s="48"/>
      <c r="AL2" s="49">
        <v>137830.67895898683</v>
      </c>
      <c r="AM2" s="49">
        <v>6287.9162761050075</v>
      </c>
      <c r="AN2" s="49">
        <v>9154.0755256227458</v>
      </c>
      <c r="AO2" s="49">
        <v>5577.1661001425819</v>
      </c>
      <c r="AP2" s="49">
        <v>343.3475943973832</v>
      </c>
      <c r="AQ2" s="49">
        <v>267.44161268137213</v>
      </c>
      <c r="AR2" s="49">
        <v>367.40258156504234</v>
      </c>
      <c r="AS2" s="49">
        <v>4836.4750425228558</v>
      </c>
      <c r="AT2" s="49">
        <v>1155.7354199446449</v>
      </c>
      <c r="AU2" s="49">
        <v>4471.7322217562696</v>
      </c>
      <c r="AV2" s="48"/>
      <c r="AW2" s="48" t="s">
        <v>427</v>
      </c>
      <c r="AX2" s="48" t="s">
        <v>428</v>
      </c>
      <c r="AY2" s="48" t="s">
        <v>429</v>
      </c>
      <c r="AZ2" s="48" t="s">
        <v>430</v>
      </c>
      <c r="BA2" s="49">
        <v>168002.48259666192</v>
      </c>
      <c r="BB2" s="49">
        <v>150352.93130923426</v>
      </c>
      <c r="BC2" s="49">
        <v>13990.539293801896</v>
      </c>
      <c r="BD2" s="49">
        <v>3659.0119936257652</v>
      </c>
      <c r="BE2" s="48" t="s">
        <v>431</v>
      </c>
      <c r="BF2" s="49">
        <v>496.51933238278957</v>
      </c>
      <c r="BG2" s="48"/>
      <c r="BH2" s="48" t="s">
        <v>432</v>
      </c>
      <c r="BI2" s="59">
        <v>16.13</v>
      </c>
      <c r="BJ2" s="59"/>
      <c r="BK2" s="48"/>
      <c r="BL2" s="48" t="b">
        <v>1</v>
      </c>
      <c r="BM2" s="47">
        <v>0</v>
      </c>
      <c r="BN2" s="48">
        <v>0</v>
      </c>
      <c r="BO2" s="48">
        <v>348</v>
      </c>
      <c r="BP2" s="48"/>
      <c r="BQ2" s="48"/>
      <c r="BR2" s="48">
        <v>0</v>
      </c>
      <c r="BS2" s="48" t="b">
        <v>1</v>
      </c>
      <c r="BT2" s="48" t="b">
        <v>1</v>
      </c>
      <c r="BU2" s="48" t="s">
        <v>433</v>
      </c>
      <c r="BV2" s="48"/>
      <c r="BW2" s="48"/>
      <c r="BX2" s="59">
        <v>3463000000</v>
      </c>
      <c r="BY2" s="49">
        <v>12.114681062323365</v>
      </c>
      <c r="BZ2" s="49">
        <v>6.8441185846350017</v>
      </c>
      <c r="CA2" s="48">
        <v>15037252.18</v>
      </c>
      <c r="CB2" s="57">
        <v>5.2605115279938421E-2</v>
      </c>
      <c r="CC2" s="60"/>
      <c r="CD2" s="65">
        <v>1.3694522231178473E-2</v>
      </c>
      <c r="CE2" s="65">
        <v>1.7176749643663797E-2</v>
      </c>
      <c r="CF2" s="60"/>
      <c r="CG2" s="60"/>
      <c r="CH2" s="61">
        <v>0.34009089714533558</v>
      </c>
      <c r="CI2" s="61">
        <v>0.12773427986007149</v>
      </c>
      <c r="CJ2" s="48">
        <v>6478700</v>
      </c>
      <c r="CK2" s="48">
        <v>65440000</v>
      </c>
      <c r="CL2" s="48">
        <v>490000</v>
      </c>
      <c r="CM2" s="48"/>
      <c r="CN2" s="48"/>
      <c r="CO2" s="48" t="b">
        <v>1</v>
      </c>
      <c r="CP2" s="48" t="b">
        <v>1</v>
      </c>
      <c r="CQ2" s="49">
        <v>26.700273820633321</v>
      </c>
      <c r="CR2" s="48">
        <v>0</v>
      </c>
      <c r="CS2" s="75" t="s">
        <v>503</v>
      </c>
      <c r="CT2" s="48" t="b">
        <v>0</v>
      </c>
      <c r="CU2" s="75" t="s">
        <v>503</v>
      </c>
      <c r="CV2" s="59" t="s">
        <v>434</v>
      </c>
      <c r="CW2" s="59" t="b">
        <v>1</v>
      </c>
      <c r="CX2" s="59" t="s">
        <v>504</v>
      </c>
      <c r="CY2" s="76" t="s">
        <v>435</v>
      </c>
      <c r="CZ2" s="43"/>
      <c r="DA2" s="43"/>
      <c r="DB2" s="43"/>
      <c r="DC2" s="43"/>
      <c r="DD2" s="43"/>
      <c r="DE2" s="43"/>
      <c r="DF2" s="45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4"/>
      <c r="DR2" s="44"/>
      <c r="DS2" s="44"/>
      <c r="DT2" s="43"/>
      <c r="DU2" s="43"/>
      <c r="DV2" s="43"/>
      <c r="DW2" s="43"/>
      <c r="DX2" s="44"/>
      <c r="DY2" s="44"/>
      <c r="DZ2" s="44"/>
      <c r="EA2" s="44"/>
      <c r="EB2" s="44"/>
      <c r="EC2" s="44"/>
      <c r="ED2" s="44"/>
      <c r="EE2" s="44"/>
      <c r="EF2" s="43"/>
      <c r="EG2" s="44"/>
      <c r="EH2" s="43"/>
      <c r="EI2" s="43"/>
      <c r="EJ2" s="44"/>
      <c r="EK2" s="42"/>
      <c r="EL2" s="43"/>
      <c r="EM2" s="43"/>
      <c r="EN2" s="43"/>
      <c r="EO2" s="43"/>
    </row>
    <row r="3" spans="1:146" x14ac:dyDescent="0.25">
      <c r="A3" s="46" t="s">
        <v>499</v>
      </c>
      <c r="B3" s="46" t="s">
        <v>502</v>
      </c>
      <c r="C3" s="47" t="s">
        <v>436</v>
      </c>
      <c r="D3" s="48" t="b">
        <v>1</v>
      </c>
      <c r="E3" s="48">
        <v>159520000</v>
      </c>
      <c r="F3" s="57">
        <v>9.6314858815811123E-4</v>
      </c>
      <c r="G3" s="48"/>
      <c r="H3" s="49">
        <v>264541.29943999997</v>
      </c>
      <c r="I3" s="48">
        <v>9959415</v>
      </c>
      <c r="J3" s="48"/>
      <c r="K3" s="48"/>
      <c r="L3" s="49">
        <v>10.616357461047837</v>
      </c>
      <c r="M3" s="49">
        <v>399.68318733877976</v>
      </c>
      <c r="N3" s="48">
        <v>7565178</v>
      </c>
      <c r="O3" s="48">
        <v>786371</v>
      </c>
      <c r="P3" s="57">
        <v>303.59960457770012</v>
      </c>
      <c r="Q3" s="57">
        <v>31.558004934103415</v>
      </c>
      <c r="R3" s="57">
        <v>1.7657724116232036</v>
      </c>
      <c r="S3" s="57">
        <v>10.072928984486914</v>
      </c>
      <c r="T3" s="57">
        <v>11.196602337338042</v>
      </c>
      <c r="U3" s="57">
        <v>0.16809350734829434</v>
      </c>
      <c r="V3" s="57">
        <v>10.193322558006678</v>
      </c>
      <c r="W3" s="57">
        <v>33.991118923746669</v>
      </c>
      <c r="X3" s="57">
        <v>1.1862780110814071E-2</v>
      </c>
      <c r="Y3" s="57">
        <v>0.24620887096703453</v>
      </c>
      <c r="Z3" s="48">
        <v>3.837595843572112</v>
      </c>
      <c r="AA3" s="58">
        <v>3275298508.0300002</v>
      </c>
      <c r="AB3" s="58">
        <v>135588763.47</v>
      </c>
      <c r="AC3" s="58">
        <v>230343702.72</v>
      </c>
      <c r="AD3" s="58">
        <v>121579414.48999999</v>
      </c>
      <c r="AE3" s="58">
        <v>6770601.1900000004</v>
      </c>
      <c r="AF3" s="58">
        <v>7637224.7999999998</v>
      </c>
      <c r="AG3" s="58">
        <v>7238747.79</v>
      </c>
      <c r="AH3" s="58">
        <v>116659920.18000001</v>
      </c>
      <c r="AI3" s="58">
        <v>30246836.129999999</v>
      </c>
      <c r="AJ3" s="58">
        <v>118162247.03</v>
      </c>
      <c r="AK3" s="48"/>
      <c r="AL3" s="49">
        <v>114735.55455239698</v>
      </c>
      <c r="AM3" s="49">
        <v>4749.7508790920074</v>
      </c>
      <c r="AN3" s="49">
        <v>8069.0698586516737</v>
      </c>
      <c r="AO3" s="49">
        <v>4258.9954807069162</v>
      </c>
      <c r="AP3" s="49">
        <v>237.17797943705884</v>
      </c>
      <c r="AQ3" s="49">
        <v>267.53629341600544</v>
      </c>
      <c r="AR3" s="49">
        <v>253.57741894803215</v>
      </c>
      <c r="AS3" s="49">
        <v>4086.6628196101101</v>
      </c>
      <c r="AT3" s="49">
        <v>1059.5637339078346</v>
      </c>
      <c r="AU3" s="49">
        <v>4139.290176729196</v>
      </c>
      <c r="AV3" s="48"/>
      <c r="AW3" s="48" t="s">
        <v>437</v>
      </c>
      <c r="AX3" s="48" t="s">
        <v>438</v>
      </c>
      <c r="AY3" s="48" t="s">
        <v>439</v>
      </c>
      <c r="AZ3" s="48" t="s">
        <v>440</v>
      </c>
      <c r="BA3" s="49">
        <v>140178.72593838125</v>
      </c>
      <c r="BB3" s="49">
        <v>125489.28940500587</v>
      </c>
      <c r="BC3" s="49">
        <v>12155.745888287531</v>
      </c>
      <c r="BD3" s="49">
        <v>2533.6906450878391</v>
      </c>
      <c r="BE3" s="48" t="s">
        <v>441</v>
      </c>
      <c r="BF3" s="49">
        <v>347.85350218065264</v>
      </c>
      <c r="BG3" s="48"/>
      <c r="BH3" s="48" t="s">
        <v>442</v>
      </c>
      <c r="BI3" s="59" t="s">
        <v>443</v>
      </c>
      <c r="BJ3" s="59"/>
      <c r="BK3" s="48"/>
      <c r="BL3" s="48" t="b">
        <v>1</v>
      </c>
      <c r="BM3" s="47">
        <v>0</v>
      </c>
      <c r="BN3" s="48">
        <v>0</v>
      </c>
      <c r="BO3" s="48">
        <v>302</v>
      </c>
      <c r="BP3" s="48" t="s">
        <v>444</v>
      </c>
      <c r="BQ3" s="57">
        <v>0.37075596285802531</v>
      </c>
      <c r="BR3" s="48">
        <v>0</v>
      </c>
      <c r="BS3" s="48" t="b">
        <v>1</v>
      </c>
      <c r="BT3" s="48" t="b">
        <v>1</v>
      </c>
      <c r="BU3" s="48" t="s">
        <v>445</v>
      </c>
      <c r="BV3" s="48"/>
      <c r="BW3" s="48"/>
      <c r="BX3" s="59">
        <v>2506835500</v>
      </c>
      <c r="BY3" s="49">
        <v>10.060229469040136</v>
      </c>
      <c r="BZ3" s="49">
        <v>15.804567180031864</v>
      </c>
      <c r="CA3" s="48">
        <v>9753896.2200000007</v>
      </c>
      <c r="CB3" s="57">
        <v>3.9143547388890573E-2</v>
      </c>
      <c r="CC3" s="60"/>
      <c r="CD3" s="65">
        <v>3.0690328449746479E-2</v>
      </c>
      <c r="CE3" s="65">
        <v>1.7831090862100499E-2</v>
      </c>
      <c r="CF3" s="60"/>
      <c r="CG3" s="60"/>
      <c r="CH3" s="61">
        <v>0.36437757124815312</v>
      </c>
      <c r="CI3" s="61">
        <v>0.14066774640561164</v>
      </c>
      <c r="CJ3" s="48">
        <v>8138200.0000000009</v>
      </c>
      <c r="CK3" s="48">
        <v>80880000</v>
      </c>
      <c r="CL3" s="48">
        <v>500000</v>
      </c>
      <c r="CM3" s="48">
        <v>1950000</v>
      </c>
      <c r="CN3" s="48"/>
      <c r="CO3" s="48" t="b">
        <v>1</v>
      </c>
      <c r="CP3" s="48" t="b">
        <v>1</v>
      </c>
      <c r="CQ3" s="49">
        <v>27.157600796843028</v>
      </c>
      <c r="CR3" s="48">
        <v>0</v>
      </c>
      <c r="CS3" s="75" t="s">
        <v>503</v>
      </c>
      <c r="CT3" s="48" t="b">
        <v>0</v>
      </c>
      <c r="CU3" s="75" t="s">
        <v>503</v>
      </c>
      <c r="CV3" s="59" t="s">
        <v>434</v>
      </c>
      <c r="CW3" s="59" t="b">
        <v>1</v>
      </c>
      <c r="CX3" s="59" t="s">
        <v>504</v>
      </c>
      <c r="CY3" s="76" t="s">
        <v>446</v>
      </c>
      <c r="CZ3" s="43"/>
      <c r="DA3" s="43"/>
      <c r="DB3" s="43"/>
      <c r="DC3" s="43"/>
      <c r="DD3" s="43"/>
      <c r="DE3" s="43"/>
      <c r="DF3" s="45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4"/>
      <c r="DR3" s="44"/>
      <c r="DS3" s="44"/>
      <c r="DT3" s="43"/>
      <c r="DU3" s="43"/>
      <c r="DV3" s="43"/>
      <c r="DW3" s="43"/>
      <c r="DX3" s="44"/>
      <c r="DY3" s="44"/>
      <c r="DZ3" s="44"/>
      <c r="EA3" s="44"/>
      <c r="EB3" s="44"/>
      <c r="EC3" s="44"/>
      <c r="ED3" s="44"/>
      <c r="EE3" s="44"/>
      <c r="EF3" s="43"/>
      <c r="EG3" s="44"/>
      <c r="EH3" s="43"/>
      <c r="EI3" s="43"/>
      <c r="EJ3" s="44"/>
      <c r="EK3" s="42"/>
      <c r="EL3" s="43"/>
      <c r="EM3" s="43"/>
      <c r="EN3" s="43"/>
      <c r="EO3" s="43"/>
    </row>
    <row r="4" spans="1:146" x14ac:dyDescent="0.25">
      <c r="A4" s="46" t="s">
        <v>499</v>
      </c>
      <c r="B4" s="46" t="s">
        <v>502</v>
      </c>
      <c r="C4" s="47" t="s">
        <v>447</v>
      </c>
      <c r="D4" s="48" t="b">
        <v>1</v>
      </c>
      <c r="E4" s="48">
        <v>73480000</v>
      </c>
      <c r="F4" s="48">
        <v>0</v>
      </c>
      <c r="G4" s="48"/>
      <c r="H4" s="49">
        <v>221666.82395999998</v>
      </c>
      <c r="I4" s="48">
        <v>9515697</v>
      </c>
      <c r="J4" s="48"/>
      <c r="K4" s="48"/>
      <c r="L4" s="49">
        <v>11.960296821390857</v>
      </c>
      <c r="M4" s="49">
        <v>513.43073604445078</v>
      </c>
      <c r="N4" s="48">
        <v>7315890</v>
      </c>
      <c r="O4" s="48">
        <v>822786</v>
      </c>
      <c r="P4" s="57">
        <v>394.7375360438902</v>
      </c>
      <c r="Q4" s="57">
        <v>44.39439607913846</v>
      </c>
      <c r="R4" s="57">
        <v>2.2122037069720153</v>
      </c>
      <c r="S4" s="57">
        <v>12.895528926007602</v>
      </c>
      <c r="T4" s="57">
        <v>13.219266053857165</v>
      </c>
      <c r="U4" s="57"/>
      <c r="V4" s="57">
        <v>26.222707355814624</v>
      </c>
      <c r="W4" s="57">
        <v>45.377154086913777</v>
      </c>
      <c r="X4" s="57"/>
      <c r="Y4" s="57"/>
      <c r="Z4" s="48">
        <v>2.8516994986274775</v>
      </c>
      <c r="AA4" s="58">
        <v>2448563954.6799998</v>
      </c>
      <c r="AB4" s="58">
        <v>107902190.09</v>
      </c>
      <c r="AC4" s="58">
        <v>198375342.08000001</v>
      </c>
      <c r="AD4" s="58">
        <v>94720044.319999993</v>
      </c>
      <c r="AE4" s="58">
        <v>5367930.29</v>
      </c>
      <c r="AF4" s="58">
        <v>10645700.26</v>
      </c>
      <c r="AG4" s="58">
        <v>7814215.4800000004</v>
      </c>
      <c r="AH4" s="58">
        <v>91564853.760000005</v>
      </c>
      <c r="AI4" s="58">
        <v>24351721.649999999</v>
      </c>
      <c r="AJ4" s="58">
        <v>92768447.099999994</v>
      </c>
      <c r="AK4" s="48"/>
      <c r="AL4" s="49">
        <v>101240.98962932335</v>
      </c>
      <c r="AM4" s="49">
        <v>4461.4413632134956</v>
      </c>
      <c r="AN4" s="49">
        <v>8202.2427520621859</v>
      </c>
      <c r="AO4" s="49">
        <v>3916.3980203014198</v>
      </c>
      <c r="AP4" s="49">
        <v>221.94828678340329</v>
      </c>
      <c r="AQ4" s="49">
        <v>440.16870686981866</v>
      </c>
      <c r="AR4" s="49">
        <v>323.09505612867218</v>
      </c>
      <c r="AS4" s="49">
        <v>3785.9400781459967</v>
      </c>
      <c r="AT4" s="49">
        <v>1006.8727812118831</v>
      </c>
      <c r="AU4" s="49">
        <v>3835.7051580492443</v>
      </c>
      <c r="AV4" s="48"/>
      <c r="AW4" s="48" t="s">
        <v>448</v>
      </c>
      <c r="AX4" s="48" t="s">
        <v>449</v>
      </c>
      <c r="AY4" s="48" t="s">
        <v>450</v>
      </c>
      <c r="AZ4" s="48" t="s">
        <v>451</v>
      </c>
      <c r="BA4" s="49">
        <v>123584.66849972091</v>
      </c>
      <c r="BB4" s="49">
        <v>111168.2619751504</v>
      </c>
      <c r="BC4" s="49">
        <v>11988.174732794443</v>
      </c>
      <c r="BD4" s="49">
        <v>428.2317917760642</v>
      </c>
      <c r="BE4" s="48" t="s">
        <v>452</v>
      </c>
      <c r="BF4" s="49">
        <v>283.64102458084392</v>
      </c>
      <c r="BG4" s="48"/>
      <c r="BH4" s="48" t="s">
        <v>453</v>
      </c>
      <c r="BI4" s="59" t="s">
        <v>454</v>
      </c>
      <c r="BJ4" s="59"/>
      <c r="BK4" s="48"/>
      <c r="BL4" s="48" t="b">
        <v>1</v>
      </c>
      <c r="BM4" s="47">
        <v>0</v>
      </c>
      <c r="BN4" s="48">
        <v>0</v>
      </c>
      <c r="BO4" s="48">
        <v>451</v>
      </c>
      <c r="BP4" s="48" t="s">
        <v>455</v>
      </c>
      <c r="BQ4" s="57">
        <v>0.51505114066592306</v>
      </c>
      <c r="BR4" s="48">
        <v>0</v>
      </c>
      <c r="BS4" s="48" t="b">
        <v>1</v>
      </c>
      <c r="BT4" s="48" t="b">
        <v>1</v>
      </c>
      <c r="BU4" s="48" t="s">
        <v>456</v>
      </c>
      <c r="BV4" s="48"/>
      <c r="BW4" s="48"/>
      <c r="BX4" s="59">
        <v>1529291700</v>
      </c>
      <c r="BY4" s="49">
        <v>8.2514750433695987</v>
      </c>
      <c r="BZ4" s="49">
        <v>13.158624514697726</v>
      </c>
      <c r="CA4" s="48">
        <v>11139136.18</v>
      </c>
      <c r="CB4" s="57">
        <v>6.010253256063925E-2</v>
      </c>
      <c r="CC4" s="60">
        <v>2035</v>
      </c>
      <c r="CD4" s="65">
        <v>5.4441793666701547E-3</v>
      </c>
      <c r="CE4" s="65">
        <v>4.5240644931337212E-2</v>
      </c>
      <c r="CF4" s="60"/>
      <c r="CG4" s="60"/>
      <c r="CH4" s="61">
        <v>0.42841105339716246</v>
      </c>
      <c r="CI4" s="61">
        <v>0.17578635834736286</v>
      </c>
      <c r="CJ4" s="48">
        <v>5992100</v>
      </c>
      <c r="CK4" s="48">
        <v>60470000</v>
      </c>
      <c r="CL4" s="48">
        <v>460000</v>
      </c>
      <c r="CM4" s="48">
        <v>5410000</v>
      </c>
      <c r="CN4" s="48"/>
      <c r="CO4" s="48" t="b">
        <v>1</v>
      </c>
      <c r="CP4" s="48" t="b">
        <v>1</v>
      </c>
      <c r="CQ4" s="49">
        <v>27.165768370092941</v>
      </c>
      <c r="CR4" s="48">
        <v>0</v>
      </c>
      <c r="CS4" s="75" t="s">
        <v>503</v>
      </c>
      <c r="CT4" s="48" t="b">
        <v>0</v>
      </c>
      <c r="CU4" s="75" t="s">
        <v>503</v>
      </c>
      <c r="CV4" s="59" t="s">
        <v>434</v>
      </c>
      <c r="CW4" s="59" t="b">
        <v>1</v>
      </c>
      <c r="CX4" s="59" t="s">
        <v>504</v>
      </c>
      <c r="CY4" s="76" t="s">
        <v>457</v>
      </c>
      <c r="CZ4" s="43"/>
      <c r="DA4" s="43"/>
      <c r="DB4" s="43"/>
      <c r="DC4" s="43"/>
      <c r="DD4" s="43"/>
      <c r="DE4" s="43"/>
      <c r="DF4" s="45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4"/>
      <c r="DR4" s="44"/>
      <c r="DS4" s="44"/>
      <c r="DT4" s="43"/>
      <c r="DU4" s="43"/>
      <c r="DV4" s="43"/>
      <c r="DW4" s="43"/>
      <c r="DX4" s="44"/>
      <c r="DY4" s="44"/>
      <c r="DZ4" s="44"/>
      <c r="EA4" s="44"/>
      <c r="EB4" s="44"/>
      <c r="EC4" s="44"/>
      <c r="ED4" s="44"/>
      <c r="EE4" s="44"/>
      <c r="EF4" s="43"/>
      <c r="EG4" s="44"/>
      <c r="EH4" s="43"/>
      <c r="EI4" s="43"/>
      <c r="EJ4" s="44"/>
      <c r="EK4" s="42"/>
      <c r="EL4" s="43"/>
      <c r="EM4" s="43"/>
      <c r="EN4" s="43"/>
      <c r="EO4" s="43"/>
    </row>
    <row r="5" spans="1:146" x14ac:dyDescent="0.25">
      <c r="A5" s="46" t="s">
        <v>499</v>
      </c>
      <c r="B5" s="46" t="s">
        <v>502</v>
      </c>
      <c r="C5" s="47" t="s">
        <v>458</v>
      </c>
      <c r="D5" s="48" t="b">
        <v>1</v>
      </c>
      <c r="E5" s="48">
        <v>33460000</v>
      </c>
      <c r="F5" s="48">
        <v>0</v>
      </c>
      <c r="G5" s="48"/>
      <c r="H5" s="49">
        <v>190455.48572</v>
      </c>
      <c r="I5" s="48">
        <v>8769376</v>
      </c>
      <c r="J5" s="48"/>
      <c r="K5" s="48"/>
      <c r="L5" s="49">
        <v>13.019196350189876</v>
      </c>
      <c r="M5" s="49">
        <v>599.45885822627963</v>
      </c>
      <c r="N5" s="48">
        <v>6785400</v>
      </c>
      <c r="O5" s="48">
        <v>746179</v>
      </c>
      <c r="P5" s="57">
        <v>463.83780745729206</v>
      </c>
      <c r="Q5" s="57">
        <v>51.007461804856703</v>
      </c>
      <c r="R5" s="57">
        <v>1.2988060161064268</v>
      </c>
      <c r="S5" s="57">
        <v>31.854926500294471</v>
      </c>
      <c r="T5" s="57">
        <v>33.1537325164009</v>
      </c>
      <c r="U5" s="57"/>
      <c r="V5" s="57">
        <v>4.1657494011329286</v>
      </c>
      <c r="W5" s="57">
        <v>33.495523573271008</v>
      </c>
      <c r="X5" s="57"/>
      <c r="Y5" s="57"/>
      <c r="Z5" s="48">
        <v>2</v>
      </c>
      <c r="AA5" s="58">
        <v>1828178647.49</v>
      </c>
      <c r="AB5" s="58">
        <v>91055340.530000001</v>
      </c>
      <c r="AC5" s="58">
        <v>168657038.74000001</v>
      </c>
      <c r="AD5" s="58">
        <v>79410108.760000005</v>
      </c>
      <c r="AE5" s="58">
        <v>4722672.4800000004</v>
      </c>
      <c r="AF5" s="58">
        <v>9384101.5299999993</v>
      </c>
      <c r="AG5" s="58">
        <v>6922559.29</v>
      </c>
      <c r="AH5" s="58">
        <v>77873035.540000007</v>
      </c>
      <c r="AI5" s="58">
        <v>20586032.100000001</v>
      </c>
      <c r="AJ5" s="58">
        <v>82464456.879999995</v>
      </c>
      <c r="AK5" s="48"/>
      <c r="AL5" s="49">
        <v>97855.139702395289</v>
      </c>
      <c r="AM5" s="49">
        <v>4873.8306184932426</v>
      </c>
      <c r="AN5" s="49">
        <v>9027.5412145055543</v>
      </c>
      <c r="AO5" s="49">
        <v>4250.5076279941122</v>
      </c>
      <c r="AP5" s="49">
        <v>252.78589482135692</v>
      </c>
      <c r="AQ5" s="49">
        <v>502.2936721530844</v>
      </c>
      <c r="AR5" s="49">
        <v>370.53709567777332</v>
      </c>
      <c r="AS5" s="49">
        <v>4168.2342052723143</v>
      </c>
      <c r="AT5" s="49">
        <v>1101.8885106382979</v>
      </c>
      <c r="AU5" s="49">
        <v>4413.9947480262272</v>
      </c>
      <c r="AV5" s="48"/>
      <c r="AW5" s="48" t="s">
        <v>459</v>
      </c>
      <c r="AX5" s="48" t="s">
        <v>460</v>
      </c>
      <c r="AY5" s="48" t="s">
        <v>461</v>
      </c>
      <c r="AZ5" s="48" t="s">
        <v>462</v>
      </c>
      <c r="BA5" s="49">
        <v>124239.42191890808</v>
      </c>
      <c r="BB5" s="49">
        <v>109056.87140372006</v>
      </c>
      <c r="BC5" s="49">
        <v>13195.77144386458</v>
      </c>
      <c r="BD5" s="49">
        <v>1986.779071323431</v>
      </c>
      <c r="BE5" s="48" t="s">
        <v>463</v>
      </c>
      <c r="BF5" s="49">
        <v>438.37816138097151</v>
      </c>
      <c r="BG5" s="48"/>
      <c r="BH5" s="48" t="s">
        <v>464</v>
      </c>
      <c r="BI5" s="59" t="s">
        <v>465</v>
      </c>
      <c r="BJ5" s="59"/>
      <c r="BK5" s="48"/>
      <c r="BL5" s="48" t="b">
        <v>1</v>
      </c>
      <c r="BM5" s="47">
        <v>0</v>
      </c>
      <c r="BN5" s="48">
        <v>0</v>
      </c>
      <c r="BO5" s="48">
        <f>105+40+212+9+84+350+65+60+25+270</f>
        <v>1220</v>
      </c>
      <c r="BP5" s="48" t="s">
        <v>466</v>
      </c>
      <c r="BQ5" s="57">
        <v>0.46960837511551479</v>
      </c>
      <c r="BR5" s="48">
        <v>0</v>
      </c>
      <c r="BS5" s="48" t="b">
        <v>1</v>
      </c>
      <c r="BT5" s="48"/>
      <c r="BU5" s="48" t="s">
        <v>467</v>
      </c>
      <c r="BV5" s="48"/>
      <c r="BW5" s="48"/>
      <c r="BX5" s="59">
        <v>1106117800</v>
      </c>
      <c r="BY5" s="49">
        <v>7.5612234376968708</v>
      </c>
      <c r="BZ5" s="49">
        <v>5.0504533114787682</v>
      </c>
      <c r="CA5" s="48">
        <v>7971133.6900000004</v>
      </c>
      <c r="CB5" s="57">
        <v>5.4489244167161166E-2</v>
      </c>
      <c r="CC5" s="60">
        <v>1009</v>
      </c>
      <c r="CD5" s="65">
        <v>6.3641494789214918E-4</v>
      </c>
      <c r="CE5" s="65">
        <v>4.3486076165584392E-2</v>
      </c>
      <c r="CF5" s="60"/>
      <c r="CG5" s="60"/>
      <c r="CH5" s="61">
        <v>0.43470285418756988</v>
      </c>
      <c r="CI5" s="61">
        <v>0.16125411376856477</v>
      </c>
      <c r="CJ5" s="48">
        <v>4111100</v>
      </c>
      <c r="CK5" s="48">
        <v>41620000</v>
      </c>
      <c r="CL5" s="48">
        <v>420000</v>
      </c>
      <c r="CM5" s="48">
        <v>12870000</v>
      </c>
      <c r="CN5" s="48"/>
      <c r="CO5" s="48" t="b">
        <v>1</v>
      </c>
      <c r="CP5" s="48" t="b">
        <v>1</v>
      </c>
      <c r="CQ5" s="49">
        <v>27.109692827868091</v>
      </c>
      <c r="CR5" s="48">
        <v>0</v>
      </c>
      <c r="CS5" s="75" t="s">
        <v>503</v>
      </c>
      <c r="CT5" s="48" t="b">
        <v>0</v>
      </c>
      <c r="CU5" s="75" t="s">
        <v>503</v>
      </c>
      <c r="CV5" s="59" t="s">
        <v>434</v>
      </c>
      <c r="CW5" s="59" t="b">
        <v>1</v>
      </c>
      <c r="CX5" s="59" t="s">
        <v>504</v>
      </c>
      <c r="CY5" s="76" t="s">
        <v>468</v>
      </c>
      <c r="CZ5" s="43"/>
      <c r="DA5" s="43"/>
      <c r="DB5" s="43"/>
      <c r="DC5" s="43"/>
      <c r="DD5" s="43"/>
      <c r="DE5" s="43"/>
      <c r="DF5" s="45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4"/>
      <c r="DR5" s="44"/>
      <c r="DS5" s="44"/>
      <c r="DT5" s="43"/>
      <c r="DU5" s="43"/>
      <c r="DV5" s="43"/>
      <c r="DW5" s="43"/>
      <c r="DX5" s="44"/>
      <c r="DY5" s="44"/>
      <c r="DZ5" s="44"/>
      <c r="EA5" s="44"/>
      <c r="EB5" s="44"/>
      <c r="EC5" s="44"/>
      <c r="ED5" s="44"/>
      <c r="EE5" s="44"/>
      <c r="EF5" s="43"/>
      <c r="EG5" s="44"/>
      <c r="EH5" s="43"/>
      <c r="EI5" s="43"/>
      <c r="EJ5" s="44"/>
      <c r="EK5" s="42"/>
      <c r="EL5" s="43"/>
      <c r="EM5" s="43"/>
      <c r="EN5" s="43"/>
      <c r="EO5" s="43"/>
    </row>
    <row r="6" spans="1:146" x14ac:dyDescent="0.25">
      <c r="A6" s="46" t="s">
        <v>499</v>
      </c>
      <c r="B6" s="46" t="s">
        <v>502</v>
      </c>
      <c r="C6" s="47" t="s">
        <v>469</v>
      </c>
      <c r="D6" s="48" t="b">
        <v>1</v>
      </c>
      <c r="E6" s="48">
        <v>31660000</v>
      </c>
      <c r="F6" s="48">
        <v>0</v>
      </c>
      <c r="G6" s="48"/>
      <c r="H6" s="61">
        <v>173413.62299999999</v>
      </c>
      <c r="I6" s="48">
        <v>8716937</v>
      </c>
      <c r="J6" s="48"/>
      <c r="K6" s="48"/>
      <c r="L6" s="49">
        <v>13.753545873924011</v>
      </c>
      <c r="M6" s="49">
        <v>691.34587488322961</v>
      </c>
      <c r="N6" s="48">
        <v>6285061</v>
      </c>
      <c r="O6" s="48">
        <v>750000</v>
      </c>
      <c r="P6" s="57">
        <v>498.47222662495625</v>
      </c>
      <c r="Q6" s="57">
        <v>59.482981942214593</v>
      </c>
      <c r="R6" s="57">
        <v>8.7241706848581408</v>
      </c>
      <c r="S6" s="57">
        <v>32.596674104333601</v>
      </c>
      <c r="T6" s="57">
        <v>32.358742176564746</v>
      </c>
      <c r="U6" s="57"/>
      <c r="V6" s="57">
        <v>4.4413959850186897</v>
      </c>
      <c r="W6" s="57">
        <v>38.703593583734296</v>
      </c>
      <c r="X6" s="57"/>
      <c r="Y6" s="57"/>
      <c r="Z6" s="57"/>
      <c r="AA6" s="58">
        <v>1715924706.46</v>
      </c>
      <c r="AB6" s="58">
        <v>77552388.150000006</v>
      </c>
      <c r="AC6" s="58">
        <v>148054559.22</v>
      </c>
      <c r="AD6" s="58">
        <v>65802026.310000002</v>
      </c>
      <c r="AE6" s="58">
        <v>4700144.7300000004</v>
      </c>
      <c r="AF6" s="58">
        <v>9400289.4700000007</v>
      </c>
      <c r="AG6" s="58">
        <v>7050217.0999999996</v>
      </c>
      <c r="AH6" s="58">
        <v>65375157.530000001</v>
      </c>
      <c r="AI6" s="58">
        <v>17923489.77</v>
      </c>
      <c r="AJ6" s="58">
        <v>46691422.649999999</v>
      </c>
      <c r="AK6" s="48"/>
      <c r="AL6" s="49">
        <v>95533.485870333767</v>
      </c>
      <c r="AM6" s="49">
        <v>4317.7010912228934</v>
      </c>
      <c r="AN6" s="49">
        <v>8242.8839027920822</v>
      </c>
      <c r="AO6" s="49">
        <v>3663.5039562397351</v>
      </c>
      <c r="AP6" s="49">
        <v>261.67885365921558</v>
      </c>
      <c r="AQ6" s="49">
        <v>523.35770787517754</v>
      </c>
      <c r="AR6" s="49">
        <v>392.51828076719647</v>
      </c>
      <c r="AS6" s="49">
        <v>3639.7381916877766</v>
      </c>
      <c r="AT6" s="49">
        <v>997.88379422654009</v>
      </c>
      <c r="AU6" s="49">
        <v>2599.5280266124764</v>
      </c>
      <c r="AV6" s="48"/>
      <c r="AW6" s="48" t="s">
        <v>470</v>
      </c>
      <c r="AX6" s="48" t="s">
        <v>471</v>
      </c>
      <c r="AY6" s="48" t="s">
        <v>472</v>
      </c>
      <c r="AZ6" s="48" t="s">
        <v>473</v>
      </c>
      <c r="BA6" s="49">
        <v>116571.77852629234</v>
      </c>
      <c r="BB6" s="49">
        <v>104151.65771232915</v>
      </c>
      <c r="BC6" s="49">
        <v>11882.637864320908</v>
      </c>
      <c r="BD6" s="49">
        <v>537.48294964229046</v>
      </c>
      <c r="BE6" s="48" t="s">
        <v>474</v>
      </c>
      <c r="BF6" s="49">
        <v>310.1077304234056</v>
      </c>
      <c r="BG6" s="48"/>
      <c r="BH6" s="48" t="s">
        <v>475</v>
      </c>
      <c r="BI6" s="59" t="s">
        <v>476</v>
      </c>
      <c r="BJ6" s="59"/>
      <c r="BK6" s="48"/>
      <c r="BL6" s="48" t="b">
        <v>1</v>
      </c>
      <c r="BM6" s="62">
        <v>5.5674637418923808E-3</v>
      </c>
      <c r="BN6" s="48">
        <v>1</v>
      </c>
      <c r="BO6" s="48">
        <f>9+255+7+50+232+43+122+159+3+127+112+43+264</f>
        <v>1426</v>
      </c>
      <c r="BP6" s="48" t="s">
        <v>477</v>
      </c>
      <c r="BQ6" s="57">
        <v>0.71416787285449523</v>
      </c>
      <c r="BR6" s="48">
        <v>0</v>
      </c>
      <c r="BS6" s="48" t="b">
        <v>1</v>
      </c>
      <c r="BT6" s="48"/>
      <c r="BU6" s="48" t="s">
        <v>467</v>
      </c>
      <c r="BV6" s="48"/>
      <c r="BW6" s="48"/>
      <c r="BX6" s="59">
        <v>830203300</v>
      </c>
      <c r="BY6" s="49">
        <v>6.5843957203022621</v>
      </c>
      <c r="BZ6" s="48"/>
      <c r="CA6" s="48">
        <v>8472674.0899999999</v>
      </c>
      <c r="CB6" s="57">
        <v>6.7197322653031938E-2</v>
      </c>
      <c r="CC6" s="60"/>
      <c r="CD6" s="60"/>
      <c r="CE6" s="60"/>
      <c r="CF6" s="60"/>
      <c r="CG6" s="60"/>
      <c r="CH6" s="61">
        <v>0.48212939630229668</v>
      </c>
      <c r="CI6" s="61">
        <v>0.17944532250765538</v>
      </c>
      <c r="CJ6" s="48">
        <v>7149000</v>
      </c>
      <c r="CK6" s="48">
        <v>71990000</v>
      </c>
      <c r="CL6" s="48">
        <v>400000</v>
      </c>
      <c r="CM6" s="48">
        <v>15970000</v>
      </c>
      <c r="CN6" s="48"/>
      <c r="CO6" s="48" t="b">
        <v>1</v>
      </c>
      <c r="CP6" s="48" t="b">
        <v>1</v>
      </c>
      <c r="CQ6" s="49">
        <v>25.795597391894358</v>
      </c>
      <c r="CR6" s="48">
        <v>0</v>
      </c>
      <c r="CS6" s="75" t="s">
        <v>503</v>
      </c>
      <c r="CT6" s="48" t="b">
        <v>0</v>
      </c>
      <c r="CU6" s="75" t="s">
        <v>503</v>
      </c>
      <c r="CV6" s="48"/>
      <c r="CW6" s="59" t="b">
        <v>1</v>
      </c>
      <c r="CX6" s="59" t="s">
        <v>504</v>
      </c>
      <c r="CY6" s="76" t="s">
        <v>478</v>
      </c>
      <c r="CZ6" s="43"/>
      <c r="DA6" s="43"/>
      <c r="DB6" s="43"/>
      <c r="DC6" s="43"/>
      <c r="DD6" s="43"/>
      <c r="DE6" s="43"/>
      <c r="DF6" s="45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4"/>
      <c r="DR6" s="44"/>
      <c r="DS6" s="44"/>
      <c r="DT6" s="43"/>
      <c r="DU6" s="44"/>
      <c r="DV6" s="44"/>
      <c r="DW6" s="43"/>
      <c r="DX6" s="44"/>
      <c r="DY6" s="44"/>
      <c r="DZ6" s="44"/>
      <c r="EA6" s="44"/>
      <c r="EB6" s="44"/>
      <c r="EC6" s="44"/>
      <c r="ED6" s="44"/>
      <c r="EE6" s="44"/>
      <c r="EF6" s="43"/>
      <c r="EG6" s="44"/>
      <c r="EH6" s="43"/>
      <c r="EI6" s="43"/>
      <c r="EJ6" s="44"/>
      <c r="EK6" s="42"/>
      <c r="EL6" s="43"/>
      <c r="EM6" s="43"/>
      <c r="EN6" s="43"/>
      <c r="EO6" s="43"/>
    </row>
    <row r="7" spans="1:146" x14ac:dyDescent="0.25">
      <c r="A7" s="46" t="s">
        <v>499</v>
      </c>
      <c r="B7" s="46" t="s">
        <v>502</v>
      </c>
      <c r="C7" s="47" t="s">
        <v>479</v>
      </c>
      <c r="D7" s="48" t="b">
        <v>1</v>
      </c>
      <c r="E7" s="48">
        <v>32000000</v>
      </c>
      <c r="F7" s="48">
        <v>0</v>
      </c>
      <c r="G7" s="48"/>
      <c r="H7" s="61">
        <v>174548.266</v>
      </c>
      <c r="I7" s="48">
        <v>8377364</v>
      </c>
      <c r="J7" s="48"/>
      <c r="K7" s="48"/>
      <c r="L7" s="49">
        <v>14.514806109262985</v>
      </c>
      <c r="M7" s="49">
        <v>696.63146448398277</v>
      </c>
      <c r="N7" s="48">
        <v>5677448</v>
      </c>
      <c r="O7" s="48"/>
      <c r="P7" s="57">
        <v>472.11615906526913</v>
      </c>
      <c r="Q7" s="57"/>
      <c r="R7" s="57">
        <v>10.810332508282769</v>
      </c>
      <c r="S7" s="57">
        <v>7.4840763518880706</v>
      </c>
      <c r="T7" s="57">
        <v>26.443736443337848</v>
      </c>
      <c r="U7" s="57"/>
      <c r="V7" s="57">
        <v>5.0675512542673227</v>
      </c>
      <c r="W7" s="57">
        <v>36.58881772034168</v>
      </c>
      <c r="X7" s="57"/>
      <c r="Y7" s="57"/>
      <c r="Z7" s="57"/>
      <c r="AA7" s="58">
        <v>1360841706.45</v>
      </c>
      <c r="AB7" s="58">
        <v>59945169.969999999</v>
      </c>
      <c r="AC7" s="58">
        <v>135207161.78999999</v>
      </c>
      <c r="AD7" s="58">
        <v>50443884.560000002</v>
      </c>
      <c r="AE7" s="58">
        <v>4383437.99</v>
      </c>
      <c r="AF7" s="58">
        <v>10015570.07</v>
      </c>
      <c r="AG7" s="58">
        <v>5117847.42</v>
      </c>
      <c r="AH7" s="58">
        <v>48118651.469999999</v>
      </c>
      <c r="AI7" s="58">
        <v>14325815.85</v>
      </c>
      <c r="AJ7" s="58">
        <v>44579415.490000002</v>
      </c>
      <c r="AK7" s="48"/>
      <c r="AL7" s="49">
        <v>78047.815235719201</v>
      </c>
      <c r="AM7" s="49">
        <v>3438.0115835053912</v>
      </c>
      <c r="AN7" s="49">
        <v>7754.4827821748104</v>
      </c>
      <c r="AO7" s="49">
        <v>2893.0881257169076</v>
      </c>
      <c r="AP7" s="49">
        <v>251.40158235833908</v>
      </c>
      <c r="AQ7" s="49">
        <v>574.41902213810511</v>
      </c>
      <c r="AR7" s="49">
        <v>293.52187543014452</v>
      </c>
      <c r="AS7" s="49">
        <v>2759.7299535443908</v>
      </c>
      <c r="AT7" s="49">
        <v>821.6228406744666</v>
      </c>
      <c r="AU7" s="49">
        <v>2556.7455545996791</v>
      </c>
      <c r="AV7" s="48"/>
      <c r="AW7" s="48" t="s">
        <v>480</v>
      </c>
      <c r="AX7" s="48" t="s">
        <v>481</v>
      </c>
      <c r="AY7" s="48" t="s">
        <v>482</v>
      </c>
      <c r="AZ7" s="48" t="s">
        <v>483</v>
      </c>
      <c r="BA7" s="49">
        <v>98398.543243863271</v>
      </c>
      <c r="BB7" s="49">
        <v>85684.273916035789</v>
      </c>
      <c r="BC7" s="49">
        <v>10514.223445744437</v>
      </c>
      <c r="BD7" s="49">
        <v>2200.0458820830468</v>
      </c>
      <c r="BE7" s="48" t="s">
        <v>484</v>
      </c>
      <c r="BF7" s="49">
        <v>504.12938747419133</v>
      </c>
      <c r="BG7" s="48"/>
      <c r="BH7" s="48" t="s">
        <v>485</v>
      </c>
      <c r="BI7" s="59" t="s">
        <v>486</v>
      </c>
      <c r="BJ7" s="59"/>
      <c r="BK7" s="48"/>
      <c r="BL7" s="48" t="b">
        <v>1</v>
      </c>
      <c r="BM7" s="47">
        <v>0</v>
      </c>
      <c r="BN7" s="48">
        <v>0</v>
      </c>
      <c r="BO7" s="48">
        <f>2+90+167+122+81+323+62</f>
        <v>847</v>
      </c>
      <c r="BP7" s="48" t="s">
        <v>487</v>
      </c>
      <c r="BQ7" s="57">
        <v>0.30661291882207709</v>
      </c>
      <c r="BR7" s="48">
        <v>0</v>
      </c>
      <c r="BS7" s="48" t="b">
        <v>1</v>
      </c>
      <c r="BT7" s="48"/>
      <c r="BU7" s="48" t="s">
        <v>488</v>
      </c>
      <c r="BV7" s="48"/>
      <c r="BW7" s="48"/>
      <c r="BX7" s="59">
        <v>684610400</v>
      </c>
      <c r="BY7" s="49">
        <v>5.692973894329592</v>
      </c>
      <c r="BZ7" s="48"/>
      <c r="CA7" s="48">
        <v>7349816.1799999997</v>
      </c>
      <c r="CB7" s="57">
        <v>6.11184282927359E-2</v>
      </c>
      <c r="CC7" s="60"/>
      <c r="CD7" s="60"/>
      <c r="CE7" s="60"/>
      <c r="CF7" s="60"/>
      <c r="CG7" s="60"/>
      <c r="CH7" s="61">
        <v>0.35889888145479243</v>
      </c>
      <c r="CI7" s="61">
        <v>0.1254190062028091</v>
      </c>
      <c r="CJ7" s="48">
        <v>4581500</v>
      </c>
      <c r="CK7" s="48">
        <v>46270000</v>
      </c>
      <c r="CL7" s="48">
        <v>370000</v>
      </c>
      <c r="CM7" s="48">
        <v>30420000</v>
      </c>
      <c r="CN7" s="48"/>
      <c r="CO7" s="48" t="b">
        <v>1</v>
      </c>
      <c r="CP7" s="48" t="b">
        <v>1</v>
      </c>
      <c r="CQ7" s="49">
        <v>27.309303250299145</v>
      </c>
      <c r="CR7" s="48">
        <v>0</v>
      </c>
      <c r="CS7" s="75" t="s">
        <v>503</v>
      </c>
      <c r="CT7" s="48" t="b">
        <v>0</v>
      </c>
      <c r="CU7" s="75" t="s">
        <v>503</v>
      </c>
      <c r="CV7" s="48"/>
      <c r="CW7" s="59" t="b">
        <v>1</v>
      </c>
      <c r="CX7" s="59" t="s">
        <v>504</v>
      </c>
      <c r="CY7" s="76" t="s">
        <v>489</v>
      </c>
      <c r="CZ7" s="43"/>
      <c r="DA7" s="43"/>
      <c r="DB7" s="43"/>
      <c r="DC7" s="43"/>
      <c r="DD7" s="43"/>
      <c r="DE7" s="43"/>
      <c r="DF7" s="45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4"/>
      <c r="DR7" s="44"/>
      <c r="DS7" s="44"/>
      <c r="DT7" s="43"/>
      <c r="DU7" s="44"/>
      <c r="DV7" s="44"/>
      <c r="DW7" s="43"/>
      <c r="DX7" s="44"/>
      <c r="DY7" s="44"/>
      <c r="DZ7" s="44"/>
      <c r="EA7" s="44"/>
      <c r="EB7" s="44"/>
      <c r="EC7" s="44"/>
      <c r="ED7" s="44"/>
      <c r="EE7" s="44"/>
      <c r="EF7" s="43"/>
      <c r="EG7" s="44"/>
      <c r="EH7" s="43"/>
      <c r="EI7" s="43"/>
      <c r="EJ7" s="44"/>
      <c r="EK7" s="42"/>
      <c r="EL7" s="43"/>
      <c r="EM7" s="43"/>
      <c r="EN7" s="43"/>
      <c r="EO7" s="43"/>
    </row>
    <row r="8" spans="1:146" x14ac:dyDescent="0.25">
      <c r="A8" s="46" t="s">
        <v>499</v>
      </c>
      <c r="B8" s="46" t="s">
        <v>502</v>
      </c>
      <c r="C8" s="47" t="s">
        <v>490</v>
      </c>
      <c r="D8" s="48"/>
      <c r="E8" s="48">
        <v>49110000</v>
      </c>
      <c r="F8" s="48">
        <v>0</v>
      </c>
      <c r="G8" s="48"/>
      <c r="H8" s="61">
        <v>165036.73699999999</v>
      </c>
      <c r="I8" s="48">
        <v>7777884</v>
      </c>
      <c r="J8" s="48"/>
      <c r="K8" s="48"/>
      <c r="L8" s="49">
        <v>16.509602282990983</v>
      </c>
      <c r="M8" s="49">
        <v>778.06780343239018</v>
      </c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58">
        <v>1185474176.3299999</v>
      </c>
      <c r="AB8" s="58">
        <v>107596623.19</v>
      </c>
      <c r="AC8" s="58">
        <v>82591873.140000001</v>
      </c>
      <c r="AD8" s="58">
        <v>6020865.7599999998</v>
      </c>
      <c r="AE8" s="58">
        <v>8946314.6300000008</v>
      </c>
      <c r="AF8" s="58">
        <v>5403363.6600000001</v>
      </c>
      <c r="AG8" s="58">
        <v>4634206</v>
      </c>
      <c r="AH8" s="58">
        <v>38961740.259999998</v>
      </c>
      <c r="AI8" s="58">
        <v>16574183.119999999</v>
      </c>
      <c r="AJ8" s="58"/>
      <c r="AK8" s="48"/>
      <c r="AL8" s="49">
        <v>76118.799045203545</v>
      </c>
      <c r="AM8" s="49">
        <v>6908.733991909593</v>
      </c>
      <c r="AN8" s="49">
        <v>5303.1894914601262</v>
      </c>
      <c r="AO8" s="49">
        <v>386.59726210350584</v>
      </c>
      <c r="AP8" s="49">
        <v>574.43910556054971</v>
      </c>
      <c r="AQ8" s="49">
        <v>346.94771157056636</v>
      </c>
      <c r="AR8" s="49">
        <v>297.56042121484523</v>
      </c>
      <c r="AS8" s="49">
        <v>2501.7169808655449</v>
      </c>
      <c r="AT8" s="49">
        <v>1064.2213381276486</v>
      </c>
      <c r="AU8" s="49"/>
      <c r="AV8" s="48"/>
      <c r="AW8" s="48" t="s">
        <v>491</v>
      </c>
      <c r="AX8" s="48" t="s">
        <v>492</v>
      </c>
      <c r="AY8" s="48" t="s">
        <v>493</v>
      </c>
      <c r="AZ8" s="48" t="s">
        <v>494</v>
      </c>
      <c r="BA8" s="49">
        <v>87170.540644664186</v>
      </c>
      <c r="BB8" s="49">
        <v>78742.326955181707</v>
      </c>
      <c r="BC8" s="49">
        <v>7804.9312957493257</v>
      </c>
      <c r="BD8" s="49">
        <v>623.282393733145</v>
      </c>
      <c r="BE8" s="48"/>
      <c r="BF8" s="49">
        <v>597.79119044561446</v>
      </c>
      <c r="BG8" s="48"/>
      <c r="BH8" s="48" t="s">
        <v>495</v>
      </c>
      <c r="BI8" s="59" t="s">
        <v>496</v>
      </c>
      <c r="BJ8" s="59"/>
      <c r="BK8" s="48"/>
      <c r="BL8" s="48"/>
      <c r="BM8" s="57">
        <v>6.4209580069346404E-3</v>
      </c>
      <c r="BN8" s="48">
        <v>1</v>
      </c>
      <c r="BO8" s="48"/>
      <c r="BP8" s="48"/>
      <c r="BQ8" s="48"/>
      <c r="BR8" s="48">
        <v>0</v>
      </c>
      <c r="BS8" s="48" t="b">
        <v>1</v>
      </c>
      <c r="BT8" s="48"/>
      <c r="BU8" s="48" t="s">
        <v>433</v>
      </c>
      <c r="BV8" s="48"/>
      <c r="BW8" s="48"/>
      <c r="BX8" s="59">
        <v>504684000</v>
      </c>
      <c r="BY8" s="49">
        <v>5.048652966635558</v>
      </c>
      <c r="BZ8" s="48"/>
      <c r="CA8" s="48" t="s">
        <v>497</v>
      </c>
      <c r="CB8" s="57">
        <v>4.2441199595728923E-2</v>
      </c>
      <c r="CC8" s="60"/>
      <c r="CD8" s="60"/>
      <c r="CE8" s="60"/>
      <c r="CF8" s="60"/>
      <c r="CG8" s="60"/>
      <c r="CH8" s="61">
        <v>0.35980220464066842</v>
      </c>
      <c r="CI8" s="61">
        <v>1.5273633045504708E-2</v>
      </c>
      <c r="CJ8" s="48">
        <v>4916900</v>
      </c>
      <c r="CK8" s="48">
        <v>49610000</v>
      </c>
      <c r="CL8" s="48">
        <v>360000</v>
      </c>
      <c r="CM8" s="48"/>
      <c r="CN8" s="48"/>
      <c r="CO8" s="48" t="b">
        <v>1</v>
      </c>
      <c r="CP8" s="48" t="b">
        <v>1</v>
      </c>
      <c r="CQ8" s="49">
        <v>25.250016175441331</v>
      </c>
      <c r="CR8" s="48">
        <v>0</v>
      </c>
      <c r="CS8" s="75" t="s">
        <v>503</v>
      </c>
      <c r="CT8" s="48" t="b">
        <v>0</v>
      </c>
      <c r="CU8" s="75" t="s">
        <v>503</v>
      </c>
      <c r="CV8" s="48"/>
      <c r="CW8" s="59" t="b">
        <v>1</v>
      </c>
      <c r="CX8" s="59" t="s">
        <v>504</v>
      </c>
      <c r="CY8" s="76" t="s">
        <v>498</v>
      </c>
      <c r="CZ8" s="43"/>
      <c r="DA8" s="43"/>
      <c r="DB8" s="43"/>
      <c r="DC8" s="43"/>
      <c r="DD8" s="43"/>
      <c r="DE8" s="43"/>
      <c r="DF8" s="45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4"/>
      <c r="DR8" s="44"/>
      <c r="DS8" s="44"/>
      <c r="DT8" s="43"/>
      <c r="DU8" s="44"/>
      <c r="DV8" s="44"/>
      <c r="DW8" s="43"/>
      <c r="DX8" s="44"/>
      <c r="DY8" s="44"/>
      <c r="DZ8" s="44"/>
      <c r="EA8" s="44"/>
      <c r="EB8" s="44"/>
      <c r="EC8" s="44"/>
      <c r="ED8" s="44"/>
      <c r="EE8" s="44"/>
      <c r="EF8" s="43"/>
      <c r="EG8" s="44"/>
      <c r="EH8" s="43"/>
      <c r="EI8" s="43"/>
      <c r="EJ8" s="44"/>
      <c r="EK8" s="42"/>
      <c r="EL8" s="43"/>
      <c r="EM8" s="43"/>
      <c r="EN8" s="43"/>
      <c r="EO8" s="43"/>
    </row>
    <row r="9" spans="1:146" x14ac:dyDescent="0.25">
      <c r="A9" s="44"/>
      <c r="B9" s="44"/>
      <c r="C9" s="43"/>
      <c r="D9" s="44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2"/>
      <c r="CH9" s="42"/>
      <c r="CI9" s="42"/>
      <c r="CJ9" s="42"/>
      <c r="CK9" s="43"/>
      <c r="CL9" s="43"/>
      <c r="CM9" s="43"/>
      <c r="CN9" s="43"/>
      <c r="CO9" s="43"/>
      <c r="CP9" s="43"/>
      <c r="CQ9" s="42"/>
      <c r="CR9" s="42"/>
      <c r="CS9" s="44"/>
      <c r="CT9" s="42"/>
      <c r="CV9" s="43"/>
      <c r="CW9" s="43"/>
      <c r="CX9" s="43"/>
      <c r="CZ9" s="43"/>
      <c r="DA9" s="43"/>
      <c r="DB9" s="43"/>
      <c r="DC9" s="43"/>
      <c r="DD9" s="43"/>
      <c r="DE9" s="43"/>
      <c r="DF9" s="43"/>
      <c r="DG9" s="45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4"/>
      <c r="DS9" s="44"/>
      <c r="DT9" s="44"/>
      <c r="DU9" s="43"/>
      <c r="DV9" s="44"/>
      <c r="DW9" s="44"/>
      <c r="DX9" s="43"/>
      <c r="DY9" s="44"/>
      <c r="DZ9" s="44"/>
      <c r="EA9" s="44"/>
      <c r="EB9" s="44"/>
      <c r="EC9" s="44"/>
      <c r="ED9" s="44"/>
      <c r="EE9" s="44"/>
      <c r="EF9" s="44"/>
      <c r="EG9" s="43"/>
      <c r="EH9" s="44"/>
      <c r="EI9" s="43"/>
      <c r="EJ9" s="43"/>
      <c r="EK9" s="44"/>
      <c r="EL9" s="42"/>
      <c r="EM9" s="43"/>
      <c r="EN9" s="43"/>
      <c r="EO9" s="43"/>
      <c r="EP9" s="43"/>
    </row>
    <row r="10" spans="1:146" x14ac:dyDescent="0.25">
      <c r="A10" s="44"/>
      <c r="B10" s="44"/>
      <c r="C10" s="43"/>
      <c r="D10" s="44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2"/>
      <c r="CH10" s="42"/>
      <c r="CI10" s="42"/>
      <c r="CJ10" s="42"/>
      <c r="CK10" s="43"/>
      <c r="CL10" s="43"/>
      <c r="CM10" s="43"/>
      <c r="CN10" s="43"/>
      <c r="CO10" s="43"/>
      <c r="CP10" s="43"/>
      <c r="CQ10" s="42"/>
      <c r="CR10" s="42"/>
      <c r="CS10" s="44"/>
      <c r="CT10" s="42"/>
      <c r="CV10" s="43"/>
      <c r="CW10" s="43"/>
      <c r="CX10" s="43"/>
      <c r="CZ10" s="43"/>
      <c r="DA10" s="43"/>
      <c r="DB10" s="43"/>
      <c r="DC10" s="43"/>
      <c r="DD10" s="43"/>
      <c r="DE10" s="43"/>
      <c r="DF10" s="43"/>
      <c r="DG10" s="45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4"/>
      <c r="DS10" s="44"/>
      <c r="DT10" s="44"/>
      <c r="DU10" s="43"/>
      <c r="DV10" s="44"/>
      <c r="DW10" s="44"/>
      <c r="DX10" s="43"/>
      <c r="DY10" s="44"/>
      <c r="DZ10" s="44"/>
      <c r="EA10" s="44"/>
      <c r="EB10" s="44"/>
      <c r="EC10" s="44"/>
      <c r="ED10" s="44"/>
      <c r="EE10" s="44"/>
      <c r="EF10" s="44"/>
      <c r="EG10" s="43"/>
      <c r="EH10" s="44"/>
      <c r="EI10" s="43"/>
      <c r="EJ10" s="43"/>
      <c r="EK10" s="44"/>
      <c r="EL10" s="42"/>
      <c r="EM10" s="43"/>
      <c r="EN10" s="43"/>
      <c r="EO10" s="43"/>
      <c r="EP10" s="43"/>
    </row>
    <row r="11" spans="1:146" x14ac:dyDescent="0.25">
      <c r="A11" s="44"/>
      <c r="B11" s="44"/>
      <c r="C11" s="43"/>
      <c r="D11" s="44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2"/>
      <c r="CH11" s="42"/>
      <c r="CI11" s="42"/>
      <c r="CJ11" s="42"/>
      <c r="CK11" s="43"/>
      <c r="CL11" s="43"/>
      <c r="CM11" s="43"/>
      <c r="CN11" s="43"/>
      <c r="CO11" s="43"/>
      <c r="CP11" s="43"/>
      <c r="CQ11" s="42"/>
      <c r="CR11" s="42"/>
      <c r="CS11" s="44"/>
      <c r="CT11" s="42"/>
      <c r="CV11" s="43"/>
      <c r="CW11" s="43"/>
      <c r="CX11" s="43"/>
      <c r="CZ11" s="43"/>
      <c r="DA11" s="43"/>
      <c r="DB11" s="43"/>
      <c r="DC11" s="43"/>
      <c r="DD11" s="43"/>
      <c r="DE11" s="43"/>
      <c r="DF11" s="43"/>
      <c r="DG11" s="45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4"/>
      <c r="DS11" s="44"/>
      <c r="DT11" s="44"/>
      <c r="DU11" s="43"/>
      <c r="DV11" s="44"/>
      <c r="DW11" s="44"/>
      <c r="DX11" s="43"/>
      <c r="DY11" s="44"/>
      <c r="DZ11" s="44"/>
      <c r="EA11" s="44"/>
      <c r="EB11" s="44"/>
      <c r="EC11" s="44"/>
      <c r="ED11" s="44"/>
      <c r="EE11" s="44"/>
      <c r="EF11" s="44"/>
      <c r="EG11" s="43"/>
      <c r="EH11" s="44"/>
      <c r="EI11" s="43"/>
      <c r="EJ11" s="43"/>
      <c r="EK11" s="44"/>
      <c r="EL11" s="42"/>
      <c r="EM11" s="43"/>
      <c r="EN11" s="43"/>
      <c r="EO11" s="43"/>
      <c r="EP11" s="43"/>
    </row>
    <row r="12" spans="1:146" x14ac:dyDescent="0.25">
      <c r="A12" s="44"/>
      <c r="B12" s="44"/>
      <c r="C12" s="43"/>
      <c r="D12" s="44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2"/>
      <c r="CH12" s="42"/>
      <c r="CI12" s="42"/>
      <c r="CJ12" s="42"/>
      <c r="CK12" s="43"/>
      <c r="CL12" s="43"/>
      <c r="CM12" s="43"/>
      <c r="CN12" s="43"/>
      <c r="CO12" s="43"/>
      <c r="CP12" s="43"/>
      <c r="CQ12" s="42"/>
      <c r="CR12" s="42"/>
      <c r="CS12" s="44"/>
      <c r="CT12" s="42"/>
      <c r="CV12" s="43"/>
      <c r="CW12" s="43"/>
      <c r="CX12" s="43"/>
      <c r="CZ12" s="43"/>
      <c r="DA12" s="43"/>
      <c r="DB12" s="43"/>
      <c r="DC12" s="43"/>
      <c r="DD12" s="43"/>
      <c r="DE12" s="43"/>
      <c r="DF12" s="43"/>
      <c r="DG12" s="45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4"/>
      <c r="DS12" s="44"/>
      <c r="DT12" s="44"/>
      <c r="DU12" s="43"/>
      <c r="DV12" s="44"/>
      <c r="DW12" s="44"/>
      <c r="DX12" s="43"/>
      <c r="DY12" s="44"/>
      <c r="DZ12" s="44"/>
      <c r="EA12" s="44"/>
      <c r="EB12" s="44"/>
      <c r="EC12" s="44"/>
      <c r="ED12" s="44"/>
      <c r="EE12" s="44"/>
      <c r="EF12" s="44"/>
      <c r="EG12" s="43"/>
      <c r="EH12" s="44"/>
      <c r="EI12" s="43"/>
      <c r="EJ12" s="43"/>
      <c r="EK12" s="44"/>
      <c r="EL12" s="42"/>
      <c r="EM12" s="43"/>
      <c r="EN12" s="43"/>
      <c r="EO12" s="43"/>
      <c r="EP12" s="43"/>
    </row>
    <row r="13" spans="1:146" x14ac:dyDescent="0.25">
      <c r="A13" s="44"/>
      <c r="B13" s="44"/>
      <c r="C13" s="43"/>
      <c r="D13" s="44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2"/>
      <c r="CH13" s="42"/>
      <c r="CI13" s="42"/>
      <c r="CJ13" s="42"/>
      <c r="CK13" s="43"/>
      <c r="CL13" s="43"/>
      <c r="CM13" s="43"/>
      <c r="CN13" s="43"/>
      <c r="CO13" s="43"/>
      <c r="CP13" s="43"/>
      <c r="CQ13" s="42"/>
      <c r="CR13" s="42"/>
      <c r="CS13" s="44"/>
      <c r="CT13" s="42"/>
      <c r="CV13" s="43"/>
      <c r="CW13" s="43"/>
      <c r="CX13" s="43"/>
      <c r="CZ13" s="43"/>
      <c r="DA13" s="43"/>
      <c r="DB13" s="43"/>
      <c r="DC13" s="43"/>
      <c r="DD13" s="43"/>
      <c r="DE13" s="43"/>
      <c r="DF13" s="43"/>
      <c r="DG13" s="45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4"/>
      <c r="DS13" s="44"/>
      <c r="DT13" s="44"/>
      <c r="DU13" s="43"/>
      <c r="DV13" s="44"/>
      <c r="DW13" s="44"/>
      <c r="DX13" s="43"/>
      <c r="DY13" s="44"/>
      <c r="DZ13" s="44"/>
      <c r="EA13" s="44"/>
      <c r="EB13" s="44"/>
      <c r="EC13" s="44"/>
      <c r="ED13" s="44"/>
      <c r="EE13" s="44"/>
      <c r="EF13" s="44"/>
      <c r="EG13" s="43"/>
      <c r="EH13" s="44"/>
      <c r="EI13" s="43"/>
      <c r="EJ13" s="43"/>
      <c r="EK13" s="44"/>
      <c r="EL13" s="42"/>
      <c r="EM13" s="43"/>
      <c r="EN13" s="43"/>
      <c r="EO13" s="43"/>
      <c r="EP13" s="43"/>
    </row>
    <row r="14" spans="1:146" x14ac:dyDescent="0.25">
      <c r="A14" s="44"/>
      <c r="B14" s="44"/>
      <c r="C14" s="43"/>
      <c r="D14" s="44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2"/>
      <c r="CH14" s="42"/>
      <c r="CI14" s="42"/>
      <c r="CJ14" s="42"/>
      <c r="CK14" s="43"/>
      <c r="CL14" s="43"/>
      <c r="CM14" s="43"/>
      <c r="CN14" s="43"/>
      <c r="CO14" s="43"/>
      <c r="CP14" s="43"/>
      <c r="CQ14" s="42"/>
      <c r="CR14" s="42"/>
      <c r="CS14" s="44"/>
      <c r="CT14" s="42"/>
      <c r="CV14" s="43"/>
      <c r="CW14" s="43"/>
      <c r="CX14" s="43"/>
      <c r="CZ14" s="43"/>
      <c r="DA14" s="43"/>
      <c r="DB14" s="43"/>
      <c r="DC14" s="43"/>
      <c r="DD14" s="43"/>
      <c r="DE14" s="43"/>
      <c r="DF14" s="43"/>
      <c r="DG14" s="45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4"/>
      <c r="DS14" s="44"/>
      <c r="DT14" s="44"/>
      <c r="DU14" s="43"/>
      <c r="DV14" s="44"/>
      <c r="DW14" s="44"/>
      <c r="DX14" s="43"/>
      <c r="DY14" s="44"/>
      <c r="DZ14" s="44"/>
      <c r="EA14" s="44"/>
      <c r="EB14" s="44"/>
      <c r="EC14" s="44"/>
      <c r="ED14" s="44"/>
      <c r="EE14" s="44"/>
      <c r="EF14" s="44"/>
      <c r="EG14" s="43"/>
      <c r="EH14" s="44"/>
      <c r="EI14" s="43"/>
      <c r="EJ14" s="43"/>
      <c r="EK14" s="44"/>
      <c r="EL14" s="42"/>
      <c r="EM14" s="43"/>
      <c r="EN14" s="43"/>
      <c r="EO14" s="43"/>
      <c r="EP14" s="43"/>
    </row>
    <row r="15" spans="1:146" x14ac:dyDescent="0.25">
      <c r="A15" s="44"/>
      <c r="B15" s="44"/>
      <c r="C15" s="43"/>
      <c r="D15" s="44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2"/>
      <c r="CH15" s="42"/>
      <c r="CI15" s="42"/>
      <c r="CJ15" s="42"/>
      <c r="CK15" s="43"/>
      <c r="CL15" s="43"/>
      <c r="CM15" s="43"/>
      <c r="CN15" s="43"/>
      <c r="CO15" s="43"/>
      <c r="CP15" s="43"/>
      <c r="CQ15" s="42"/>
      <c r="CR15" s="42"/>
      <c r="CS15" s="44"/>
      <c r="CT15" s="42"/>
      <c r="CV15" s="43"/>
      <c r="CW15" s="43"/>
      <c r="CX15" s="43"/>
      <c r="CZ15" s="43"/>
      <c r="DA15" s="43"/>
      <c r="DB15" s="43"/>
      <c r="DC15" s="43"/>
      <c r="DD15" s="43"/>
      <c r="DE15" s="43"/>
      <c r="DF15" s="43"/>
      <c r="DG15" s="45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4"/>
      <c r="DS15" s="44"/>
      <c r="DT15" s="44"/>
      <c r="DU15" s="43"/>
      <c r="DV15" s="44"/>
      <c r="DW15" s="44"/>
      <c r="DX15" s="43"/>
      <c r="DY15" s="44"/>
      <c r="DZ15" s="44"/>
      <c r="EA15" s="44"/>
      <c r="EB15" s="44"/>
      <c r="EC15" s="44"/>
      <c r="ED15" s="44"/>
      <c r="EE15" s="44"/>
      <c r="EF15" s="44"/>
      <c r="EG15" s="43"/>
      <c r="EH15" s="44"/>
      <c r="EI15" s="43"/>
      <c r="EJ15" s="43"/>
      <c r="EK15" s="44"/>
      <c r="EL15" s="42"/>
      <c r="EM15" s="43"/>
      <c r="EN15" s="43"/>
      <c r="EO15" s="43"/>
      <c r="EP15" s="43"/>
    </row>
    <row r="16" spans="1:146" x14ac:dyDescent="0.25">
      <c r="A16" s="44"/>
      <c r="B16" s="44"/>
      <c r="C16" s="43"/>
      <c r="D16" s="44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2"/>
      <c r="CH16" s="42"/>
      <c r="CI16" s="42"/>
      <c r="CJ16" s="42"/>
      <c r="CK16" s="43"/>
      <c r="CL16" s="43"/>
      <c r="CM16" s="43"/>
      <c r="CN16" s="43"/>
      <c r="CO16" s="43"/>
      <c r="CP16" s="43"/>
      <c r="CQ16" s="42"/>
      <c r="CR16" s="42"/>
      <c r="CS16" s="44"/>
      <c r="CT16" s="42"/>
      <c r="CV16" s="43"/>
      <c r="CW16" s="43"/>
      <c r="CX16" s="43"/>
      <c r="CZ16" s="43"/>
      <c r="DA16" s="43"/>
      <c r="DB16" s="43"/>
      <c r="DC16" s="43"/>
      <c r="DD16" s="43"/>
      <c r="DE16" s="43"/>
      <c r="DF16" s="43"/>
      <c r="DG16" s="45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4"/>
      <c r="DS16" s="44"/>
      <c r="DT16" s="44"/>
      <c r="DU16" s="43"/>
      <c r="DV16" s="44"/>
      <c r="DW16" s="44"/>
      <c r="DX16" s="43"/>
      <c r="DY16" s="44"/>
      <c r="DZ16" s="44"/>
      <c r="EA16" s="44"/>
      <c r="EB16" s="44"/>
      <c r="EC16" s="44"/>
      <c r="ED16" s="44"/>
      <c r="EE16" s="44"/>
      <c r="EF16" s="44"/>
      <c r="EG16" s="43"/>
      <c r="EH16" s="44"/>
      <c r="EI16" s="43"/>
      <c r="EJ16" s="43"/>
      <c r="EK16" s="44"/>
      <c r="EL16" s="42"/>
      <c r="EM16" s="43"/>
      <c r="EN16" s="43"/>
      <c r="EO16" s="43"/>
      <c r="EP16" s="43"/>
    </row>
    <row r="17" spans="1:146" x14ac:dyDescent="0.25">
      <c r="A17" s="44"/>
      <c r="B17" s="44"/>
      <c r="C17" s="43"/>
      <c r="D17" s="44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2"/>
      <c r="CH17" s="42"/>
      <c r="CI17" s="42"/>
      <c r="CJ17" s="42"/>
      <c r="CK17" s="43"/>
      <c r="CL17" s="43"/>
      <c r="CM17" s="43"/>
      <c r="CN17" s="43"/>
      <c r="CO17" s="43"/>
      <c r="CP17" s="43"/>
      <c r="CQ17" s="42"/>
      <c r="CR17" s="42"/>
      <c r="CS17" s="44"/>
      <c r="CT17" s="42"/>
      <c r="CV17" s="43"/>
      <c r="CW17" s="43"/>
      <c r="CX17" s="43"/>
      <c r="CZ17" s="43"/>
      <c r="DA17" s="43"/>
      <c r="DB17" s="43"/>
      <c r="DC17" s="43"/>
      <c r="DD17" s="43"/>
      <c r="DE17" s="43"/>
      <c r="DF17" s="43"/>
      <c r="DG17" s="45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4"/>
      <c r="DS17" s="44"/>
      <c r="DT17" s="44"/>
      <c r="DU17" s="43"/>
      <c r="DV17" s="44"/>
      <c r="DW17" s="44"/>
      <c r="DX17" s="43"/>
      <c r="DY17" s="44"/>
      <c r="DZ17" s="44"/>
      <c r="EA17" s="44"/>
      <c r="EB17" s="44"/>
      <c r="EC17" s="44"/>
      <c r="ED17" s="44"/>
      <c r="EE17" s="44"/>
      <c r="EF17" s="44"/>
      <c r="EG17" s="43"/>
      <c r="EH17" s="44"/>
      <c r="EI17" s="43"/>
      <c r="EJ17" s="43"/>
      <c r="EK17" s="44"/>
      <c r="EL17" s="42"/>
      <c r="EM17" s="43"/>
      <c r="EN17" s="43"/>
      <c r="EO17" s="43"/>
      <c r="EP17" s="43"/>
    </row>
    <row r="18" spans="1:146" x14ac:dyDescent="0.25">
      <c r="A18" s="44"/>
      <c r="B18" s="44"/>
      <c r="C18" s="43"/>
      <c r="D18" s="44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2"/>
      <c r="CH18" s="42"/>
      <c r="CI18" s="42"/>
      <c r="CJ18" s="42"/>
      <c r="CK18" s="43"/>
      <c r="CL18" s="43"/>
      <c r="CM18" s="43"/>
      <c r="CN18" s="43"/>
      <c r="CO18" s="43"/>
      <c r="CP18" s="43"/>
      <c r="CQ18" s="42"/>
      <c r="CR18" s="42"/>
      <c r="CS18" s="44"/>
      <c r="CT18" s="42"/>
      <c r="CV18" s="43"/>
      <c r="CW18" s="43"/>
      <c r="CX18" s="43"/>
      <c r="CZ18" s="43"/>
      <c r="DA18" s="43"/>
      <c r="DB18" s="43"/>
      <c r="DC18" s="43"/>
      <c r="DD18" s="43"/>
      <c r="DE18" s="43"/>
      <c r="DF18" s="43"/>
      <c r="DG18" s="45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4"/>
      <c r="DS18" s="44"/>
      <c r="DT18" s="44"/>
      <c r="DU18" s="43"/>
      <c r="DV18" s="44"/>
      <c r="DW18" s="44"/>
      <c r="DX18" s="43"/>
      <c r="DY18" s="44"/>
      <c r="DZ18" s="44"/>
      <c r="EA18" s="44"/>
      <c r="EB18" s="44"/>
      <c r="EC18" s="44"/>
      <c r="ED18" s="44"/>
      <c r="EE18" s="44"/>
      <c r="EF18" s="44"/>
      <c r="EG18" s="43"/>
      <c r="EH18" s="44"/>
      <c r="EI18" s="43"/>
      <c r="EJ18" s="43"/>
      <c r="EK18" s="44"/>
      <c r="EL18" s="42"/>
      <c r="EM18" s="43"/>
      <c r="EN18" s="43"/>
      <c r="EO18" s="43"/>
      <c r="EP18" s="43"/>
    </row>
    <row r="19" spans="1:146" x14ac:dyDescent="0.25">
      <c r="A19" s="44"/>
      <c r="B19" s="44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2"/>
      <c r="CH19" s="42"/>
      <c r="CI19" s="42"/>
      <c r="CJ19" s="42"/>
      <c r="CK19" s="43"/>
      <c r="CL19" s="43"/>
      <c r="CM19" s="43"/>
      <c r="CN19" s="43"/>
      <c r="CO19" s="43"/>
      <c r="CP19" s="43"/>
      <c r="CQ19" s="42"/>
      <c r="CR19" s="42"/>
      <c r="CS19" s="44"/>
      <c r="CT19" s="42"/>
      <c r="CV19" s="43"/>
      <c r="CW19" s="43"/>
      <c r="CX19" s="43"/>
      <c r="CZ19" s="43"/>
      <c r="DA19" s="43"/>
      <c r="DB19" s="43"/>
      <c r="DC19" s="43"/>
      <c r="DD19" s="43"/>
      <c r="DE19" s="43"/>
      <c r="DF19" s="43"/>
      <c r="DG19" s="45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4"/>
      <c r="DS19" s="44"/>
      <c r="DT19" s="44"/>
      <c r="DU19" s="43"/>
      <c r="DV19" s="44"/>
      <c r="DW19" s="44"/>
      <c r="DX19" s="43"/>
      <c r="DY19" s="44"/>
      <c r="DZ19" s="44"/>
      <c r="EA19" s="44"/>
      <c r="EB19" s="44"/>
      <c r="EC19" s="44"/>
      <c r="ED19" s="44"/>
      <c r="EE19" s="44"/>
      <c r="EF19" s="44"/>
      <c r="EG19" s="43"/>
      <c r="EH19" s="44"/>
      <c r="EI19" s="43"/>
      <c r="EJ19" s="43"/>
      <c r="EK19" s="44"/>
      <c r="EL19" s="42"/>
      <c r="EM19" s="43"/>
      <c r="EN19" s="43"/>
      <c r="EO19" s="43"/>
      <c r="EP19" s="43"/>
    </row>
    <row r="20" spans="1:146" x14ac:dyDescent="0.25">
      <c r="A20" s="44"/>
      <c r="B20" s="44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2"/>
      <c r="CH20" s="42"/>
      <c r="CI20" s="42"/>
      <c r="CJ20" s="42"/>
      <c r="CK20" s="43"/>
      <c r="CL20" s="43"/>
      <c r="CM20" s="43"/>
      <c r="CN20" s="43"/>
      <c r="CO20" s="43"/>
      <c r="CP20" s="43"/>
      <c r="CQ20" s="42"/>
      <c r="CR20" s="42"/>
      <c r="CS20" s="44"/>
      <c r="CT20" s="42"/>
      <c r="CV20" s="43"/>
      <c r="CW20" s="43"/>
      <c r="CX20" s="43"/>
      <c r="CZ20" s="43"/>
      <c r="DA20" s="43"/>
      <c r="DB20" s="43"/>
      <c r="DC20" s="43"/>
      <c r="DD20" s="43"/>
      <c r="DE20" s="43"/>
      <c r="DF20" s="43"/>
      <c r="DG20" s="45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4"/>
      <c r="DS20" s="44"/>
      <c r="DT20" s="44"/>
      <c r="DU20" s="43"/>
      <c r="DV20" s="44"/>
      <c r="DW20" s="44"/>
      <c r="DX20" s="43"/>
      <c r="DY20" s="44"/>
      <c r="DZ20" s="44"/>
      <c r="EA20" s="44"/>
      <c r="EB20" s="44"/>
      <c r="EC20" s="44"/>
      <c r="ED20" s="44"/>
      <c r="EE20" s="44"/>
      <c r="EF20" s="44"/>
      <c r="EG20" s="43"/>
      <c r="EH20" s="44"/>
      <c r="EI20" s="43"/>
      <c r="EJ20" s="43"/>
      <c r="EK20" s="44"/>
      <c r="EL20" s="42"/>
      <c r="EM20" s="43"/>
      <c r="EN20" s="43"/>
      <c r="EO20" s="43"/>
      <c r="EP20" s="43"/>
    </row>
    <row r="21" spans="1:146" x14ac:dyDescent="0.25">
      <c r="A21" s="44"/>
      <c r="B21" s="44"/>
      <c r="C21" s="43"/>
      <c r="D21" s="44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2"/>
      <c r="CH21" s="42"/>
      <c r="CI21" s="42"/>
      <c r="CJ21" s="42"/>
      <c r="CK21" s="43"/>
      <c r="CL21" s="43"/>
      <c r="CM21" s="43"/>
      <c r="CN21" s="43"/>
      <c r="CO21" s="43"/>
      <c r="CP21" s="43"/>
      <c r="CQ21" s="42"/>
      <c r="CR21" s="42"/>
      <c r="CS21" s="44"/>
      <c r="CT21" s="42"/>
      <c r="CV21" s="43"/>
      <c r="CW21" s="43"/>
      <c r="CX21" s="43"/>
      <c r="CZ21" s="43"/>
      <c r="DA21" s="43"/>
      <c r="DB21" s="43"/>
      <c r="DC21" s="43"/>
      <c r="DD21" s="43"/>
      <c r="DE21" s="43"/>
      <c r="DF21" s="43"/>
      <c r="DG21" s="45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4"/>
      <c r="DS21" s="44"/>
      <c r="DT21" s="44"/>
      <c r="DU21" s="43"/>
      <c r="DV21" s="44"/>
      <c r="DW21" s="44"/>
      <c r="DX21" s="43"/>
      <c r="DY21" s="44"/>
      <c r="DZ21" s="44"/>
      <c r="EA21" s="44"/>
      <c r="EB21" s="44"/>
      <c r="EC21" s="44"/>
      <c r="ED21" s="44"/>
      <c r="EE21" s="44"/>
      <c r="EF21" s="44"/>
      <c r="EG21" s="43"/>
      <c r="EH21" s="44"/>
      <c r="EI21" s="43"/>
      <c r="EJ21" s="43"/>
      <c r="EK21" s="44"/>
      <c r="EL21" s="42"/>
      <c r="EM21" s="43"/>
      <c r="EN21" s="43"/>
      <c r="EO21" s="43"/>
      <c r="EP21" s="43"/>
    </row>
    <row r="22" spans="1:146" x14ac:dyDescent="0.25">
      <c r="A22" s="44"/>
      <c r="B22" s="44"/>
      <c r="C22" s="43"/>
      <c r="D22" s="44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2"/>
      <c r="CH22" s="42"/>
      <c r="CI22" s="42"/>
      <c r="CJ22" s="42"/>
      <c r="CK22" s="43"/>
      <c r="CL22" s="43"/>
      <c r="CM22" s="43"/>
      <c r="CN22" s="43"/>
      <c r="CO22" s="43"/>
      <c r="CP22" s="43"/>
      <c r="CQ22" s="42"/>
      <c r="CR22" s="42"/>
      <c r="CS22" s="44"/>
      <c r="CT22" s="42"/>
      <c r="CV22" s="43"/>
      <c r="CW22" s="43"/>
      <c r="CX22" s="43"/>
      <c r="CZ22" s="43"/>
      <c r="DA22" s="43"/>
      <c r="DB22" s="43"/>
      <c r="DC22" s="43"/>
      <c r="DD22" s="43"/>
      <c r="DE22" s="43"/>
      <c r="DF22" s="43"/>
      <c r="DG22" s="45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4"/>
      <c r="DS22" s="44"/>
      <c r="DT22" s="44"/>
      <c r="DU22" s="43"/>
      <c r="DV22" s="44"/>
      <c r="DW22" s="44"/>
      <c r="DX22" s="43"/>
      <c r="DY22" s="44"/>
      <c r="DZ22" s="44"/>
      <c r="EA22" s="44"/>
      <c r="EB22" s="44"/>
      <c r="EC22" s="44"/>
      <c r="ED22" s="44"/>
      <c r="EE22" s="44"/>
      <c r="EF22" s="44"/>
      <c r="EG22" s="43"/>
      <c r="EH22" s="44"/>
      <c r="EI22" s="43"/>
      <c r="EJ22" s="43"/>
      <c r="EK22" s="44"/>
      <c r="EL22" s="42"/>
      <c r="EM22" s="43"/>
      <c r="EN22" s="43"/>
      <c r="EO22" s="43"/>
      <c r="EP22" s="43"/>
    </row>
    <row r="23" spans="1:146" x14ac:dyDescent="0.25">
      <c r="A23" s="44"/>
      <c r="B23" s="44"/>
      <c r="C23" s="43"/>
      <c r="D23" s="44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2"/>
      <c r="CH23" s="42"/>
      <c r="CI23" s="42"/>
      <c r="CJ23" s="42"/>
      <c r="CK23" s="43"/>
      <c r="CL23" s="43"/>
      <c r="CM23" s="43"/>
      <c r="CN23" s="43"/>
      <c r="CO23" s="43"/>
      <c r="CP23" s="43"/>
      <c r="CQ23" s="42"/>
      <c r="CR23" s="42"/>
      <c r="CS23" s="44"/>
      <c r="CT23" s="42"/>
      <c r="CV23" s="43"/>
      <c r="CW23" s="43"/>
      <c r="CX23" s="43"/>
      <c r="CZ23" s="43"/>
      <c r="DA23" s="43"/>
      <c r="DB23" s="43"/>
      <c r="DC23" s="43"/>
      <c r="DD23" s="43"/>
      <c r="DE23" s="43"/>
      <c r="DF23" s="43"/>
      <c r="DG23" s="45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4"/>
      <c r="DS23" s="44"/>
      <c r="DT23" s="44"/>
      <c r="DU23" s="43"/>
      <c r="DV23" s="44"/>
      <c r="DW23" s="44"/>
      <c r="DX23" s="43"/>
      <c r="DY23" s="44"/>
      <c r="DZ23" s="44"/>
      <c r="EA23" s="44"/>
      <c r="EB23" s="44"/>
      <c r="EC23" s="44"/>
      <c r="ED23" s="44"/>
      <c r="EE23" s="44"/>
      <c r="EF23" s="44"/>
      <c r="EG23" s="43"/>
      <c r="EH23" s="44"/>
      <c r="EI23" s="43"/>
      <c r="EJ23" s="43"/>
      <c r="EK23" s="44"/>
      <c r="EL23" s="42"/>
      <c r="EM23" s="43"/>
      <c r="EN23" s="43"/>
      <c r="EO23" s="43"/>
      <c r="EP23" s="43"/>
    </row>
    <row r="24" spans="1:146" x14ac:dyDescent="0.25">
      <c r="A24" s="44"/>
      <c r="B24" s="44"/>
      <c r="C24" s="43"/>
      <c r="D24" s="44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2"/>
      <c r="CH24" s="42"/>
      <c r="CI24" s="42"/>
      <c r="CJ24" s="42"/>
      <c r="CK24" s="43"/>
      <c r="CL24" s="43"/>
      <c r="CM24" s="43"/>
      <c r="CN24" s="43"/>
      <c r="CO24" s="43"/>
      <c r="CP24" s="43"/>
      <c r="CQ24" s="42"/>
      <c r="CR24" s="42"/>
      <c r="CS24" s="44"/>
      <c r="CT24" s="42"/>
      <c r="CV24" s="43"/>
      <c r="CW24" s="43"/>
      <c r="CX24" s="43"/>
      <c r="CZ24" s="43"/>
      <c r="DA24" s="43"/>
      <c r="DB24" s="43"/>
      <c r="DC24" s="43"/>
      <c r="DD24" s="43"/>
      <c r="DE24" s="43"/>
      <c r="DF24" s="43"/>
      <c r="DG24" s="45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4"/>
      <c r="DS24" s="44"/>
      <c r="DT24" s="44"/>
      <c r="DU24" s="43"/>
      <c r="DV24" s="44"/>
      <c r="DW24" s="44"/>
      <c r="DX24" s="43"/>
      <c r="DY24" s="44"/>
      <c r="DZ24" s="44"/>
      <c r="EA24" s="44"/>
      <c r="EB24" s="44"/>
      <c r="EC24" s="44"/>
      <c r="ED24" s="44"/>
      <c r="EE24" s="44"/>
      <c r="EF24" s="44"/>
      <c r="EG24" s="43"/>
      <c r="EH24" s="44"/>
      <c r="EI24" s="43"/>
      <c r="EJ24" s="43"/>
      <c r="EK24" s="44"/>
      <c r="EL24" s="42"/>
      <c r="EM24" s="43"/>
      <c r="EN24" s="43"/>
      <c r="EO24" s="43"/>
      <c r="EP24" s="43"/>
    </row>
    <row r="25" spans="1:146" x14ac:dyDescent="0.25">
      <c r="A25" s="44"/>
      <c r="B25" s="44"/>
      <c r="C25" s="43"/>
      <c r="D25" s="44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2"/>
      <c r="CH25" s="42"/>
      <c r="CI25" s="42"/>
      <c r="CJ25" s="42"/>
      <c r="CK25" s="43"/>
      <c r="CL25" s="43"/>
      <c r="CM25" s="43"/>
      <c r="CN25" s="43"/>
      <c r="CO25" s="43"/>
      <c r="CP25" s="43"/>
      <c r="CQ25" s="42"/>
      <c r="CR25" s="42"/>
      <c r="CS25" s="44"/>
      <c r="CT25" s="42"/>
      <c r="CV25" s="43"/>
      <c r="CW25" s="43"/>
      <c r="CX25" s="43"/>
      <c r="CZ25" s="43"/>
      <c r="DA25" s="43"/>
      <c r="DB25" s="43"/>
      <c r="DC25" s="43"/>
      <c r="DD25" s="43"/>
      <c r="DE25" s="43"/>
      <c r="DF25" s="43"/>
      <c r="DG25" s="45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4"/>
      <c r="DS25" s="44"/>
      <c r="DT25" s="44"/>
      <c r="DU25" s="43"/>
      <c r="DV25" s="44"/>
      <c r="DW25" s="44"/>
      <c r="DX25" s="43"/>
      <c r="DY25" s="44"/>
      <c r="DZ25" s="44"/>
      <c r="EA25" s="44"/>
      <c r="EB25" s="44"/>
      <c r="EC25" s="44"/>
      <c r="ED25" s="44"/>
      <c r="EE25" s="44"/>
      <c r="EF25" s="44"/>
      <c r="EG25" s="43"/>
      <c r="EH25" s="44"/>
      <c r="EI25" s="43"/>
      <c r="EJ25" s="43"/>
      <c r="EK25" s="44"/>
      <c r="EL25" s="42"/>
      <c r="EM25" s="43"/>
      <c r="EN25" s="43"/>
      <c r="EO25" s="43"/>
      <c r="EP25" s="43"/>
    </row>
    <row r="26" spans="1:146" x14ac:dyDescent="0.25">
      <c r="A26" s="44"/>
      <c r="B26" s="44"/>
      <c r="C26" s="43"/>
      <c r="D26" s="44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2"/>
      <c r="CH26" s="42"/>
      <c r="CI26" s="42"/>
      <c r="CJ26" s="42"/>
      <c r="CK26" s="43"/>
      <c r="CL26" s="43"/>
      <c r="CM26" s="43"/>
      <c r="CN26" s="43"/>
      <c r="CO26" s="43"/>
      <c r="CP26" s="43"/>
      <c r="CQ26" s="42"/>
      <c r="CR26" s="42"/>
      <c r="CS26" s="44"/>
      <c r="CT26" s="42"/>
      <c r="CV26" s="43"/>
      <c r="CW26" s="43"/>
      <c r="CX26" s="43"/>
      <c r="CZ26" s="43"/>
      <c r="DA26" s="43"/>
      <c r="DB26" s="43"/>
      <c r="DC26" s="43"/>
      <c r="DD26" s="43"/>
      <c r="DE26" s="43"/>
      <c r="DF26" s="43"/>
      <c r="DG26" s="45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4"/>
      <c r="DS26" s="44"/>
      <c r="DT26" s="44"/>
      <c r="DU26" s="43"/>
      <c r="DV26" s="44"/>
      <c r="DW26" s="44"/>
      <c r="DX26" s="43"/>
      <c r="DY26" s="44"/>
      <c r="DZ26" s="44"/>
      <c r="EA26" s="44"/>
      <c r="EB26" s="44"/>
      <c r="EC26" s="44"/>
      <c r="ED26" s="44"/>
      <c r="EE26" s="44"/>
      <c r="EF26" s="44"/>
      <c r="EG26" s="43"/>
      <c r="EH26" s="44"/>
      <c r="EI26" s="43"/>
      <c r="EJ26" s="43"/>
      <c r="EK26" s="44"/>
      <c r="EL26" s="42"/>
      <c r="EM26" s="43"/>
      <c r="EN26" s="43"/>
      <c r="EO26" s="43"/>
      <c r="EP26" s="43"/>
    </row>
    <row r="27" spans="1:146" x14ac:dyDescent="0.25">
      <c r="A27" s="44"/>
      <c r="B27" s="44"/>
      <c r="C27" s="43"/>
      <c r="D27" s="44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2"/>
      <c r="CH27" s="42"/>
      <c r="CI27" s="42"/>
      <c r="CJ27" s="42"/>
      <c r="CK27" s="43"/>
      <c r="CL27" s="43"/>
      <c r="CM27" s="43"/>
      <c r="CN27" s="43"/>
      <c r="CO27" s="43"/>
      <c r="CP27" s="43"/>
      <c r="CQ27" s="42"/>
      <c r="CR27" s="42"/>
      <c r="CS27" s="44"/>
      <c r="CT27" s="42"/>
      <c r="CV27" s="43"/>
      <c r="CW27" s="43"/>
      <c r="CX27" s="43"/>
      <c r="CZ27" s="43"/>
      <c r="DA27" s="43"/>
      <c r="DB27" s="43"/>
      <c r="DC27" s="43"/>
      <c r="DD27" s="43"/>
      <c r="DE27" s="43"/>
      <c r="DF27" s="43"/>
      <c r="DG27" s="45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4"/>
      <c r="DS27" s="44"/>
      <c r="DT27" s="44"/>
      <c r="DU27" s="43"/>
      <c r="DV27" s="44"/>
      <c r="DW27" s="44"/>
      <c r="DX27" s="43"/>
      <c r="DY27" s="44"/>
      <c r="DZ27" s="44"/>
      <c r="EA27" s="44"/>
      <c r="EB27" s="44"/>
      <c r="EC27" s="44"/>
      <c r="ED27" s="44"/>
      <c r="EE27" s="44"/>
      <c r="EF27" s="44"/>
      <c r="EG27" s="43"/>
      <c r="EH27" s="44"/>
      <c r="EI27" s="43"/>
      <c r="EJ27" s="43"/>
      <c r="EK27" s="44"/>
      <c r="EL27" s="42"/>
      <c r="EM27" s="43"/>
      <c r="EN27" s="43"/>
      <c r="EO27" s="43"/>
      <c r="EP27" s="43"/>
    </row>
    <row r="28" spans="1:146" x14ac:dyDescent="0.25">
      <c r="A28" s="44"/>
      <c r="B28" s="44"/>
      <c r="C28" s="43"/>
      <c r="D28" s="44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2"/>
      <c r="CH28" s="42"/>
      <c r="CI28" s="42"/>
      <c r="CJ28" s="42"/>
      <c r="CK28" s="43"/>
      <c r="CL28" s="43"/>
      <c r="CM28" s="43"/>
      <c r="CN28" s="43"/>
      <c r="CO28" s="43"/>
      <c r="CP28" s="43"/>
      <c r="CQ28" s="42"/>
      <c r="CR28" s="42"/>
      <c r="CS28" s="44"/>
      <c r="CT28" s="42"/>
      <c r="CV28" s="43"/>
      <c r="CW28" s="43"/>
      <c r="CX28" s="43"/>
      <c r="CZ28" s="43"/>
      <c r="DA28" s="43"/>
      <c r="DB28" s="43"/>
      <c r="DC28" s="43"/>
      <c r="DD28" s="43"/>
      <c r="DE28" s="43"/>
      <c r="DF28" s="43"/>
      <c r="DG28" s="45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4"/>
      <c r="DS28" s="44"/>
      <c r="DT28" s="44"/>
      <c r="DU28" s="43"/>
      <c r="DV28" s="44"/>
      <c r="DW28" s="44"/>
      <c r="DX28" s="43"/>
      <c r="DY28" s="44"/>
      <c r="DZ28" s="44"/>
      <c r="EA28" s="44"/>
      <c r="EB28" s="44"/>
      <c r="EC28" s="44"/>
      <c r="ED28" s="44"/>
      <c r="EE28" s="44"/>
      <c r="EF28" s="44"/>
      <c r="EG28" s="43"/>
      <c r="EH28" s="44"/>
      <c r="EI28" s="43"/>
      <c r="EJ28" s="43"/>
      <c r="EK28" s="44"/>
      <c r="EL28" s="42"/>
      <c r="EM28" s="43"/>
      <c r="EN28" s="43"/>
      <c r="EO28" s="43"/>
      <c r="EP28" s="43"/>
    </row>
    <row r="29" spans="1:146" x14ac:dyDescent="0.25">
      <c r="A29" s="44"/>
      <c r="B29" s="44"/>
      <c r="C29" s="43"/>
      <c r="D29" s="44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2"/>
      <c r="CH29" s="42"/>
      <c r="CI29" s="42"/>
      <c r="CJ29" s="42"/>
      <c r="CK29" s="43"/>
      <c r="CL29" s="43"/>
      <c r="CM29" s="43"/>
      <c r="CN29" s="43"/>
      <c r="CO29" s="43"/>
      <c r="CP29" s="43"/>
      <c r="CQ29" s="42"/>
      <c r="CR29" s="42"/>
      <c r="CS29" s="44"/>
      <c r="CT29" s="42"/>
      <c r="CV29" s="43"/>
      <c r="CW29" s="43"/>
      <c r="CX29" s="43"/>
      <c r="CZ29" s="43"/>
      <c r="DA29" s="43"/>
      <c r="DB29" s="43"/>
      <c r="DC29" s="43"/>
      <c r="DD29" s="43"/>
      <c r="DE29" s="43"/>
      <c r="DF29" s="43"/>
      <c r="DG29" s="45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4"/>
      <c r="DS29" s="44"/>
      <c r="DT29" s="44"/>
      <c r="DU29" s="43"/>
      <c r="DV29" s="44"/>
      <c r="DW29" s="44"/>
      <c r="DX29" s="43"/>
      <c r="DY29" s="44"/>
      <c r="DZ29" s="44"/>
      <c r="EA29" s="44"/>
      <c r="EB29" s="44"/>
      <c r="EC29" s="44"/>
      <c r="ED29" s="44"/>
      <c r="EE29" s="44"/>
      <c r="EF29" s="44"/>
      <c r="EG29" s="43"/>
      <c r="EH29" s="44"/>
      <c r="EI29" s="43"/>
      <c r="EJ29" s="43"/>
      <c r="EK29" s="44"/>
      <c r="EL29" s="42"/>
      <c r="EM29" s="43"/>
      <c r="EN29" s="43"/>
      <c r="EO29" s="43"/>
      <c r="EP29" s="43"/>
    </row>
    <row r="30" spans="1:146" x14ac:dyDescent="0.25">
      <c r="A30" s="44"/>
      <c r="B30" s="44"/>
      <c r="C30" s="43"/>
      <c r="D30" s="44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2"/>
      <c r="CH30" s="42"/>
      <c r="CI30" s="42"/>
      <c r="CJ30" s="42"/>
      <c r="CK30" s="43"/>
      <c r="CL30" s="43"/>
      <c r="CM30" s="43"/>
      <c r="CN30" s="43"/>
      <c r="CO30" s="43"/>
      <c r="CP30" s="43"/>
      <c r="CQ30" s="42"/>
      <c r="CR30" s="42"/>
      <c r="CS30" s="44"/>
      <c r="CT30" s="42"/>
      <c r="CV30" s="43"/>
      <c r="CW30" s="43"/>
      <c r="CX30" s="43"/>
      <c r="CZ30" s="43"/>
      <c r="DA30" s="43"/>
      <c r="DB30" s="43"/>
      <c r="DC30" s="43"/>
      <c r="DD30" s="43"/>
      <c r="DE30" s="43"/>
      <c r="DF30" s="43"/>
      <c r="DG30" s="45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4"/>
      <c r="DS30" s="44"/>
      <c r="DT30" s="44"/>
      <c r="DU30" s="43"/>
      <c r="DV30" s="44"/>
      <c r="DW30" s="44"/>
      <c r="DX30" s="43"/>
      <c r="DY30" s="44"/>
      <c r="DZ30" s="44"/>
      <c r="EA30" s="44"/>
      <c r="EB30" s="44"/>
      <c r="EC30" s="44"/>
      <c r="ED30" s="44"/>
      <c r="EE30" s="44"/>
      <c r="EF30" s="44"/>
      <c r="EG30" s="43"/>
      <c r="EH30" s="44"/>
      <c r="EI30" s="43"/>
      <c r="EJ30" s="43"/>
      <c r="EK30" s="44"/>
      <c r="EL30" s="42"/>
      <c r="EM30" s="43"/>
      <c r="EN30" s="43"/>
      <c r="EO30" s="43"/>
      <c r="EP30" s="43"/>
    </row>
    <row r="31" spans="1:146" x14ac:dyDescent="0.25">
      <c r="A31" s="44"/>
      <c r="B31" s="44"/>
      <c r="C31" s="43"/>
      <c r="D31" s="44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2"/>
      <c r="CH31" s="42"/>
      <c r="CI31" s="42"/>
      <c r="CJ31" s="42"/>
      <c r="CK31" s="43"/>
      <c r="CL31" s="43"/>
      <c r="CM31" s="43"/>
      <c r="CN31" s="43"/>
      <c r="CO31" s="43"/>
      <c r="CP31" s="43"/>
      <c r="CQ31" s="42"/>
      <c r="CR31" s="42"/>
      <c r="CS31" s="44"/>
      <c r="CT31" s="42"/>
      <c r="CV31" s="43"/>
      <c r="CW31" s="43"/>
      <c r="CX31" s="43"/>
      <c r="CZ31" s="43"/>
      <c r="DA31" s="43"/>
      <c r="DB31" s="43"/>
      <c r="DC31" s="43"/>
      <c r="DD31" s="43"/>
      <c r="DE31" s="43"/>
      <c r="DF31" s="43"/>
      <c r="DG31" s="45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4"/>
      <c r="DS31" s="44"/>
      <c r="DT31" s="44"/>
      <c r="DU31" s="43"/>
      <c r="DV31" s="44"/>
      <c r="DW31" s="44"/>
      <c r="DX31" s="43"/>
      <c r="DY31" s="44"/>
      <c r="DZ31" s="44"/>
      <c r="EA31" s="44"/>
      <c r="EB31" s="44"/>
      <c r="EC31" s="44"/>
      <c r="ED31" s="44"/>
      <c r="EE31" s="44"/>
      <c r="EF31" s="44"/>
      <c r="EG31" s="43"/>
      <c r="EH31" s="44"/>
      <c r="EI31" s="43"/>
      <c r="EJ31" s="43"/>
      <c r="EK31" s="44"/>
      <c r="EL31" s="42"/>
      <c r="EM31" s="43"/>
      <c r="EN31" s="43"/>
      <c r="EO31" s="43"/>
      <c r="EP31" s="43"/>
    </row>
    <row r="32" spans="1:146" x14ac:dyDescent="0.25">
      <c r="A32" s="44"/>
      <c r="B32" s="44"/>
      <c r="C32" s="43"/>
      <c r="D32" s="44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2"/>
      <c r="CH32" s="42"/>
      <c r="CI32" s="42"/>
      <c r="CJ32" s="42"/>
      <c r="CK32" s="43"/>
      <c r="CL32" s="43"/>
      <c r="CM32" s="43"/>
      <c r="CN32" s="43"/>
      <c r="CO32" s="43"/>
      <c r="CP32" s="43"/>
      <c r="CQ32" s="42"/>
      <c r="CR32" s="42"/>
      <c r="CS32" s="44"/>
      <c r="CT32" s="42"/>
      <c r="CV32" s="43"/>
      <c r="CW32" s="43"/>
      <c r="CX32" s="43"/>
      <c r="CZ32" s="43"/>
      <c r="DA32" s="43"/>
      <c r="DB32" s="43"/>
      <c r="DC32" s="43"/>
      <c r="DD32" s="43"/>
      <c r="DE32" s="43"/>
      <c r="DF32" s="43"/>
      <c r="DG32" s="45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4"/>
      <c r="DS32" s="44"/>
      <c r="DT32" s="44"/>
      <c r="DU32" s="43"/>
      <c r="DV32" s="44"/>
      <c r="DW32" s="44"/>
      <c r="DX32" s="43"/>
      <c r="DY32" s="44"/>
      <c r="DZ32" s="44"/>
      <c r="EA32" s="44"/>
      <c r="EB32" s="44"/>
      <c r="EC32" s="44"/>
      <c r="ED32" s="44"/>
      <c r="EE32" s="44"/>
      <c r="EF32" s="44"/>
      <c r="EG32" s="43"/>
      <c r="EH32" s="44"/>
      <c r="EI32" s="43"/>
      <c r="EJ32" s="43"/>
      <c r="EK32" s="44"/>
      <c r="EL32" s="42"/>
      <c r="EM32" s="43"/>
      <c r="EN32" s="43"/>
      <c r="EO32" s="43"/>
      <c r="EP32" s="43"/>
    </row>
    <row r="33" spans="1:146" x14ac:dyDescent="0.25">
      <c r="A33" s="44"/>
      <c r="B33" s="44"/>
      <c r="C33" s="43"/>
      <c r="D33" s="44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2"/>
      <c r="CH33" s="42"/>
      <c r="CI33" s="42"/>
      <c r="CJ33" s="42"/>
      <c r="CK33" s="43"/>
      <c r="CL33" s="43"/>
      <c r="CM33" s="43"/>
      <c r="CN33" s="43"/>
      <c r="CO33" s="43"/>
      <c r="CP33" s="43"/>
      <c r="CQ33" s="42"/>
      <c r="CR33" s="42"/>
      <c r="CS33" s="44"/>
      <c r="CT33" s="42"/>
      <c r="CV33" s="43"/>
      <c r="CW33" s="43"/>
      <c r="CX33" s="43"/>
      <c r="CZ33" s="43"/>
      <c r="DA33" s="43"/>
      <c r="DB33" s="43"/>
      <c r="DC33" s="43"/>
      <c r="DD33" s="43"/>
      <c r="DE33" s="43"/>
      <c r="DF33" s="43"/>
      <c r="DG33" s="45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4"/>
      <c r="DS33" s="44"/>
      <c r="DT33" s="44"/>
      <c r="DU33" s="43"/>
      <c r="DV33" s="44"/>
      <c r="DW33" s="44"/>
      <c r="DX33" s="43"/>
      <c r="DY33" s="44"/>
      <c r="DZ33" s="44"/>
      <c r="EA33" s="44"/>
      <c r="EB33" s="44"/>
      <c r="EC33" s="44"/>
      <c r="ED33" s="44"/>
      <c r="EE33" s="44"/>
      <c r="EF33" s="44"/>
      <c r="EG33" s="43"/>
      <c r="EH33" s="44"/>
      <c r="EI33" s="43"/>
      <c r="EJ33" s="43"/>
      <c r="EK33" s="44"/>
      <c r="EL33" s="42"/>
      <c r="EM33" s="43"/>
      <c r="EN33" s="43"/>
      <c r="EO33" s="43"/>
      <c r="EP33" s="43"/>
    </row>
    <row r="34" spans="1:146" x14ac:dyDescent="0.25">
      <c r="A34" s="44"/>
      <c r="B34" s="44"/>
      <c r="C34" s="43"/>
      <c r="D34" s="44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2"/>
      <c r="CH34" s="42"/>
      <c r="CI34" s="42"/>
      <c r="CJ34" s="42"/>
      <c r="CK34" s="43"/>
      <c r="CL34" s="43"/>
      <c r="CM34" s="43"/>
      <c r="CN34" s="43"/>
      <c r="CO34" s="43"/>
      <c r="CP34" s="43"/>
      <c r="CQ34" s="42"/>
      <c r="CR34" s="42"/>
      <c r="CS34" s="44"/>
      <c r="CT34" s="42"/>
      <c r="CV34" s="43"/>
      <c r="CW34" s="43"/>
      <c r="CX34" s="43"/>
      <c r="CZ34" s="43"/>
      <c r="DA34" s="43"/>
      <c r="DB34" s="43"/>
      <c r="DC34" s="43"/>
      <c r="DD34" s="43"/>
      <c r="DE34" s="43"/>
      <c r="DF34" s="43"/>
      <c r="DG34" s="45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4"/>
      <c r="DS34" s="44"/>
      <c r="DT34" s="44"/>
      <c r="DU34" s="43"/>
      <c r="DV34" s="44"/>
      <c r="DW34" s="44"/>
      <c r="DX34" s="43"/>
      <c r="DY34" s="44"/>
      <c r="DZ34" s="44"/>
      <c r="EA34" s="44"/>
      <c r="EB34" s="44"/>
      <c r="EC34" s="44"/>
      <c r="ED34" s="44"/>
      <c r="EE34" s="44"/>
      <c r="EF34" s="44"/>
      <c r="EG34" s="43"/>
      <c r="EH34" s="44"/>
      <c r="EI34" s="43"/>
      <c r="EJ34" s="43"/>
      <c r="EK34" s="44"/>
      <c r="EL34" s="42"/>
      <c r="EM34" s="43"/>
      <c r="EN34" s="43"/>
      <c r="EO34" s="43"/>
      <c r="EP34" s="43"/>
    </row>
    <row r="35" spans="1:146" x14ac:dyDescent="0.25">
      <c r="A35" s="44"/>
      <c r="B35" s="44"/>
      <c r="C35" s="43"/>
      <c r="D35" s="44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2"/>
      <c r="CH35" s="42"/>
      <c r="CI35" s="42"/>
      <c r="CJ35" s="42"/>
      <c r="CK35" s="43"/>
      <c r="CL35" s="43"/>
      <c r="CM35" s="43"/>
      <c r="CN35" s="43"/>
      <c r="CO35" s="43"/>
      <c r="CP35" s="43"/>
      <c r="CQ35" s="42"/>
      <c r="CR35" s="42"/>
      <c r="CS35" s="44"/>
      <c r="CT35" s="42"/>
      <c r="CV35" s="43"/>
      <c r="CW35" s="43"/>
      <c r="CX35" s="43"/>
      <c r="CZ35" s="43"/>
      <c r="DA35" s="43"/>
      <c r="DB35" s="43"/>
      <c r="DC35" s="43"/>
      <c r="DD35" s="43"/>
      <c r="DE35" s="43"/>
      <c r="DF35" s="43"/>
      <c r="DG35" s="45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4"/>
      <c r="DS35" s="44"/>
      <c r="DT35" s="44"/>
      <c r="DU35" s="43"/>
      <c r="DV35" s="44"/>
      <c r="DW35" s="44"/>
      <c r="DX35" s="43"/>
      <c r="DY35" s="44"/>
      <c r="DZ35" s="44"/>
      <c r="EA35" s="44"/>
      <c r="EB35" s="44"/>
      <c r="EC35" s="44"/>
      <c r="ED35" s="44"/>
      <c r="EE35" s="44"/>
      <c r="EF35" s="44"/>
      <c r="EG35" s="43"/>
      <c r="EH35" s="44"/>
      <c r="EI35" s="43"/>
      <c r="EJ35" s="43"/>
      <c r="EK35" s="44"/>
      <c r="EL35" s="42"/>
      <c r="EM35" s="43"/>
      <c r="EN35" s="43"/>
      <c r="EO35" s="43"/>
      <c r="EP35" s="43"/>
    </row>
    <row r="36" spans="1:146" x14ac:dyDescent="0.25">
      <c r="A36" s="44"/>
      <c r="B36" s="44"/>
      <c r="C36" s="43"/>
      <c r="D36" s="44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2"/>
      <c r="CH36" s="42"/>
      <c r="CI36" s="42"/>
      <c r="CJ36" s="42"/>
      <c r="CK36" s="43"/>
      <c r="CL36" s="43"/>
      <c r="CM36" s="43"/>
      <c r="CN36" s="43"/>
      <c r="CO36" s="43"/>
      <c r="CP36" s="43"/>
      <c r="CQ36" s="42"/>
      <c r="CR36" s="42"/>
      <c r="CS36" s="44"/>
      <c r="CT36" s="42"/>
      <c r="CV36" s="43"/>
      <c r="CW36" s="43"/>
      <c r="CX36" s="43"/>
      <c r="CZ36" s="43"/>
      <c r="DA36" s="43"/>
      <c r="DB36" s="43"/>
      <c r="DC36" s="43"/>
      <c r="DD36" s="43"/>
      <c r="DE36" s="43"/>
      <c r="DF36" s="43"/>
      <c r="DG36" s="45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4"/>
      <c r="DS36" s="44"/>
      <c r="DT36" s="44"/>
      <c r="DU36" s="43"/>
      <c r="DV36" s="44"/>
      <c r="DW36" s="44"/>
      <c r="DX36" s="43"/>
      <c r="DY36" s="44"/>
      <c r="DZ36" s="44"/>
      <c r="EA36" s="44"/>
      <c r="EB36" s="44"/>
      <c r="EC36" s="44"/>
      <c r="ED36" s="44"/>
      <c r="EE36" s="44"/>
      <c r="EF36" s="44"/>
      <c r="EG36" s="43"/>
      <c r="EH36" s="44"/>
      <c r="EI36" s="43"/>
      <c r="EJ36" s="43"/>
      <c r="EK36" s="44"/>
      <c r="EL36" s="42"/>
      <c r="EM36" s="43"/>
      <c r="EN36" s="43"/>
      <c r="EO36" s="43"/>
      <c r="EP36" s="43"/>
    </row>
    <row r="37" spans="1:146" x14ac:dyDescent="0.25">
      <c r="A37" s="44"/>
      <c r="B37" s="44"/>
      <c r="C37" s="43"/>
      <c r="D37" s="44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2"/>
      <c r="CH37" s="42"/>
      <c r="CI37" s="42"/>
      <c r="CJ37" s="42"/>
      <c r="CK37" s="43"/>
      <c r="CL37" s="43"/>
      <c r="CM37" s="43"/>
      <c r="CN37" s="43"/>
      <c r="CO37" s="43"/>
      <c r="CP37" s="43"/>
      <c r="CQ37" s="42"/>
      <c r="CR37" s="42"/>
      <c r="CS37" s="44"/>
      <c r="CT37" s="42"/>
      <c r="CV37" s="43"/>
      <c r="CW37" s="43"/>
      <c r="CX37" s="43"/>
      <c r="CZ37" s="43"/>
      <c r="DA37" s="43"/>
      <c r="DB37" s="43"/>
      <c r="DC37" s="43"/>
      <c r="DD37" s="43"/>
      <c r="DE37" s="43"/>
      <c r="DF37" s="43"/>
      <c r="DG37" s="45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4"/>
      <c r="DS37" s="44"/>
      <c r="DT37" s="44"/>
      <c r="DU37" s="43"/>
      <c r="DV37" s="44"/>
      <c r="DW37" s="44"/>
      <c r="DX37" s="43"/>
      <c r="DY37" s="44"/>
      <c r="DZ37" s="44"/>
      <c r="EA37" s="44"/>
      <c r="EB37" s="44"/>
      <c r="EC37" s="44"/>
      <c r="ED37" s="44"/>
      <c r="EE37" s="44"/>
      <c r="EF37" s="44"/>
      <c r="EG37" s="43"/>
      <c r="EH37" s="44"/>
      <c r="EI37" s="43"/>
      <c r="EJ37" s="43"/>
      <c r="EK37" s="44"/>
      <c r="EL37" s="42"/>
      <c r="EM37" s="43"/>
      <c r="EN37" s="43"/>
      <c r="EO37" s="43"/>
      <c r="EP37" s="43"/>
    </row>
    <row r="38" spans="1:146" x14ac:dyDescent="0.25">
      <c r="A38" s="44"/>
      <c r="B38" s="44"/>
      <c r="C38" s="43"/>
      <c r="D38" s="44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2"/>
      <c r="CH38" s="42"/>
      <c r="CI38" s="42"/>
      <c r="CJ38" s="42"/>
      <c r="CK38" s="43"/>
      <c r="CL38" s="43"/>
      <c r="CM38" s="43"/>
      <c r="CN38" s="43"/>
      <c r="CO38" s="43"/>
      <c r="CP38" s="43"/>
      <c r="CQ38" s="42"/>
      <c r="CR38" s="42"/>
      <c r="CS38" s="44"/>
      <c r="CT38" s="42"/>
      <c r="CV38" s="43"/>
      <c r="CW38" s="43"/>
      <c r="CX38" s="43"/>
      <c r="CZ38" s="43"/>
      <c r="DA38" s="43"/>
      <c r="DB38" s="43"/>
      <c r="DC38" s="43"/>
      <c r="DD38" s="43"/>
      <c r="DE38" s="43"/>
      <c r="DF38" s="43"/>
      <c r="DG38" s="45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4"/>
      <c r="DS38" s="44"/>
      <c r="DT38" s="44"/>
      <c r="DU38" s="43"/>
      <c r="DV38" s="44"/>
      <c r="DW38" s="44"/>
      <c r="DX38" s="43"/>
      <c r="DY38" s="44"/>
      <c r="DZ38" s="44"/>
      <c r="EA38" s="44"/>
      <c r="EB38" s="44"/>
      <c r="EC38" s="44"/>
      <c r="ED38" s="44"/>
      <c r="EE38" s="44"/>
      <c r="EF38" s="44"/>
      <c r="EG38" s="43"/>
      <c r="EH38" s="44"/>
      <c r="EI38" s="43"/>
      <c r="EJ38" s="43"/>
      <c r="EK38" s="44"/>
      <c r="EL38" s="42"/>
      <c r="EM38" s="43"/>
      <c r="EN38" s="43"/>
      <c r="EO38" s="43"/>
      <c r="EP38" s="43"/>
    </row>
    <row r="39" spans="1:146" x14ac:dyDescent="0.25">
      <c r="A39" s="44"/>
      <c r="B39" s="44"/>
      <c r="C39" s="43"/>
      <c r="D39" s="44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2"/>
      <c r="CH39" s="42"/>
      <c r="CI39" s="42"/>
      <c r="CJ39" s="42"/>
      <c r="CK39" s="43"/>
      <c r="CL39" s="43"/>
      <c r="CM39" s="43"/>
      <c r="CN39" s="43"/>
      <c r="CO39" s="43"/>
      <c r="CP39" s="43"/>
      <c r="CQ39" s="42"/>
      <c r="CR39" s="42"/>
      <c r="CS39" s="44"/>
      <c r="CT39" s="42"/>
      <c r="CV39" s="43"/>
      <c r="CW39" s="43"/>
      <c r="CX39" s="43"/>
      <c r="CZ39" s="43"/>
      <c r="DA39" s="43"/>
      <c r="DB39" s="43"/>
      <c r="DC39" s="43"/>
      <c r="DD39" s="43"/>
      <c r="DE39" s="43"/>
      <c r="DF39" s="43"/>
      <c r="DG39" s="45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4"/>
      <c r="DS39" s="44"/>
      <c r="DT39" s="44"/>
      <c r="DU39" s="43"/>
      <c r="DV39" s="44"/>
      <c r="DW39" s="44"/>
      <c r="DX39" s="43"/>
      <c r="DY39" s="44"/>
      <c r="DZ39" s="44"/>
      <c r="EA39" s="44"/>
      <c r="EB39" s="44"/>
      <c r="EC39" s="44"/>
      <c r="ED39" s="44"/>
      <c r="EE39" s="44"/>
      <c r="EF39" s="44"/>
      <c r="EG39" s="43"/>
      <c r="EH39" s="44"/>
      <c r="EI39" s="43"/>
      <c r="EJ39" s="43"/>
      <c r="EK39" s="44"/>
      <c r="EL39" s="42"/>
      <c r="EM39" s="43"/>
      <c r="EN39" s="43"/>
      <c r="EO39" s="43"/>
      <c r="EP39" s="43"/>
    </row>
    <row r="40" spans="1:146" x14ac:dyDescent="0.25">
      <c r="A40" s="44"/>
      <c r="B40" s="44"/>
      <c r="C40" s="43"/>
      <c r="D40" s="44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2"/>
      <c r="CH40" s="42"/>
      <c r="CI40" s="42"/>
      <c r="CJ40" s="42"/>
      <c r="CK40" s="43"/>
      <c r="CL40" s="43"/>
      <c r="CM40" s="43"/>
      <c r="CN40" s="43"/>
      <c r="CO40" s="43"/>
      <c r="CP40" s="43"/>
      <c r="CQ40" s="42"/>
      <c r="CR40" s="42"/>
      <c r="CS40" s="44"/>
      <c r="CT40" s="42"/>
      <c r="CV40" s="43"/>
      <c r="CW40" s="43"/>
      <c r="CX40" s="43"/>
      <c r="CZ40" s="43"/>
      <c r="DA40" s="43"/>
      <c r="DB40" s="43"/>
      <c r="DC40" s="43"/>
      <c r="DD40" s="43"/>
      <c r="DE40" s="43"/>
      <c r="DF40" s="43"/>
      <c r="DG40" s="45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4"/>
      <c r="DS40" s="44"/>
      <c r="DT40" s="44"/>
      <c r="DU40" s="43"/>
      <c r="DV40" s="44"/>
      <c r="DW40" s="44"/>
      <c r="DX40" s="43"/>
      <c r="DY40" s="44"/>
      <c r="DZ40" s="44"/>
      <c r="EA40" s="44"/>
      <c r="EB40" s="44"/>
      <c r="EC40" s="44"/>
      <c r="ED40" s="44"/>
      <c r="EE40" s="44"/>
      <c r="EF40" s="44"/>
      <c r="EG40" s="43"/>
      <c r="EH40" s="44"/>
      <c r="EI40" s="43"/>
      <c r="EJ40" s="43"/>
      <c r="EK40" s="44"/>
      <c r="EL40" s="42"/>
      <c r="EM40" s="43"/>
      <c r="EN40" s="43"/>
      <c r="EO40" s="43"/>
      <c r="EP40" s="43"/>
    </row>
    <row r="41" spans="1:146" x14ac:dyDescent="0.25">
      <c r="A41" s="44"/>
      <c r="B41" s="44"/>
      <c r="C41" s="43"/>
      <c r="D41" s="44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2"/>
      <c r="CH41" s="42"/>
      <c r="CI41" s="42"/>
      <c r="CJ41" s="42"/>
      <c r="CK41" s="43"/>
      <c r="CL41" s="43"/>
      <c r="CM41" s="43"/>
      <c r="CN41" s="43"/>
      <c r="CO41" s="43"/>
      <c r="CP41" s="43"/>
      <c r="CQ41" s="42"/>
      <c r="CR41" s="42"/>
      <c r="CS41" s="44"/>
      <c r="CT41" s="42"/>
      <c r="CV41" s="43"/>
      <c r="CW41" s="43"/>
      <c r="CX41" s="43"/>
      <c r="CZ41" s="43"/>
      <c r="DA41" s="43"/>
      <c r="DB41" s="43"/>
      <c r="DC41" s="43"/>
      <c r="DD41" s="43"/>
      <c r="DE41" s="43"/>
      <c r="DF41" s="43"/>
      <c r="DG41" s="45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4"/>
      <c r="DS41" s="44"/>
      <c r="DT41" s="44"/>
      <c r="DU41" s="43"/>
      <c r="DV41" s="44"/>
      <c r="DW41" s="44"/>
      <c r="DX41" s="43"/>
      <c r="DY41" s="44"/>
      <c r="DZ41" s="44"/>
      <c r="EA41" s="44"/>
      <c r="EB41" s="44"/>
      <c r="EC41" s="44"/>
      <c r="ED41" s="44"/>
      <c r="EE41" s="44"/>
      <c r="EF41" s="44"/>
      <c r="EG41" s="43"/>
      <c r="EH41" s="44"/>
      <c r="EI41" s="43"/>
      <c r="EJ41" s="43"/>
      <c r="EK41" s="44"/>
      <c r="EL41" s="42"/>
      <c r="EM41" s="43"/>
      <c r="EN41" s="43"/>
      <c r="EO41" s="43"/>
      <c r="EP41" s="43"/>
    </row>
    <row r="42" spans="1:146" x14ac:dyDescent="0.25">
      <c r="A42" s="44"/>
      <c r="B42" s="44"/>
      <c r="C42" s="43"/>
      <c r="D42" s="44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2"/>
      <c r="CH42" s="42"/>
      <c r="CI42" s="42"/>
      <c r="CJ42" s="42"/>
      <c r="CK42" s="43"/>
      <c r="CL42" s="43"/>
      <c r="CM42" s="43"/>
      <c r="CN42" s="43"/>
      <c r="CO42" s="43"/>
      <c r="CP42" s="43"/>
      <c r="CQ42" s="42"/>
      <c r="CR42" s="42"/>
      <c r="CS42" s="44"/>
      <c r="CT42" s="42"/>
      <c r="CV42" s="43"/>
      <c r="CW42" s="43"/>
      <c r="CX42" s="43"/>
      <c r="CZ42" s="43"/>
      <c r="DA42" s="43"/>
      <c r="DB42" s="43"/>
      <c r="DC42" s="43"/>
      <c r="DD42" s="43"/>
      <c r="DE42" s="43"/>
      <c r="DF42" s="43"/>
      <c r="DG42" s="45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4"/>
      <c r="DS42" s="44"/>
      <c r="DT42" s="44"/>
      <c r="DU42" s="43"/>
      <c r="DV42" s="44"/>
      <c r="DW42" s="44"/>
      <c r="DX42" s="43"/>
      <c r="DY42" s="44"/>
      <c r="DZ42" s="44"/>
      <c r="EA42" s="44"/>
      <c r="EB42" s="44"/>
      <c r="EC42" s="44"/>
      <c r="ED42" s="44"/>
      <c r="EE42" s="44"/>
      <c r="EF42" s="44"/>
      <c r="EG42" s="43"/>
      <c r="EH42" s="44"/>
      <c r="EI42" s="43"/>
      <c r="EJ42" s="43"/>
      <c r="EK42" s="44"/>
      <c r="EL42" s="42"/>
      <c r="EM42" s="43"/>
      <c r="EN42" s="43"/>
      <c r="EO42" s="43"/>
      <c r="EP42" s="43"/>
    </row>
    <row r="43" spans="1:146" x14ac:dyDescent="0.25">
      <c r="A43" s="44"/>
      <c r="B43" s="44"/>
      <c r="C43" s="43"/>
      <c r="D43" s="44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2"/>
      <c r="CH43" s="42"/>
      <c r="CI43" s="42"/>
      <c r="CJ43" s="42"/>
      <c r="CK43" s="43"/>
      <c r="CL43" s="43"/>
      <c r="CM43" s="43"/>
      <c r="CN43" s="43"/>
      <c r="CO43" s="43"/>
      <c r="CP43" s="43"/>
      <c r="CQ43" s="42"/>
      <c r="CR43" s="42"/>
      <c r="CS43" s="44"/>
      <c r="CT43" s="42"/>
      <c r="CV43" s="43"/>
      <c r="CW43" s="43"/>
      <c r="CX43" s="43"/>
      <c r="CZ43" s="43"/>
      <c r="DA43" s="43"/>
      <c r="DB43" s="43"/>
      <c r="DC43" s="43"/>
      <c r="DD43" s="43"/>
      <c r="DE43" s="43"/>
      <c r="DF43" s="43"/>
      <c r="DG43" s="45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4"/>
      <c r="DS43" s="44"/>
      <c r="DT43" s="44"/>
      <c r="DU43" s="43"/>
      <c r="DV43" s="44"/>
      <c r="DW43" s="44"/>
      <c r="DX43" s="43"/>
      <c r="DY43" s="44"/>
      <c r="DZ43" s="44"/>
      <c r="EA43" s="44"/>
      <c r="EB43" s="44"/>
      <c r="EC43" s="44"/>
      <c r="ED43" s="44"/>
      <c r="EE43" s="44"/>
      <c r="EF43" s="44"/>
      <c r="EG43" s="43"/>
      <c r="EH43" s="44"/>
      <c r="EI43" s="43"/>
      <c r="EJ43" s="43"/>
      <c r="EK43" s="44"/>
      <c r="EL43" s="42"/>
      <c r="EM43" s="43"/>
      <c r="EN43" s="43"/>
      <c r="EO43" s="43"/>
      <c r="EP43" s="43"/>
    </row>
    <row r="44" spans="1:146" x14ac:dyDescent="0.25">
      <c r="A44" s="44"/>
      <c r="B44" s="44"/>
      <c r="C44" s="43"/>
      <c r="D44" s="44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2"/>
      <c r="CH44" s="42"/>
      <c r="CI44" s="42"/>
      <c r="CJ44" s="42"/>
      <c r="CK44" s="43"/>
      <c r="CL44" s="43"/>
      <c r="CM44" s="43"/>
      <c r="CN44" s="43"/>
      <c r="CO44" s="43"/>
      <c r="CP44" s="43"/>
      <c r="CQ44" s="42"/>
      <c r="CR44" s="42"/>
      <c r="CS44" s="44"/>
      <c r="CT44" s="42"/>
      <c r="CV44" s="43"/>
      <c r="CW44" s="43"/>
      <c r="CX44" s="43"/>
      <c r="CZ44" s="43"/>
      <c r="DA44" s="43"/>
      <c r="DB44" s="43"/>
      <c r="DC44" s="43"/>
      <c r="DD44" s="43"/>
      <c r="DE44" s="43"/>
      <c r="DF44" s="43"/>
      <c r="DG44" s="45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4"/>
      <c r="DS44" s="44"/>
      <c r="DT44" s="44"/>
      <c r="DU44" s="43"/>
      <c r="DV44" s="44"/>
      <c r="DW44" s="44"/>
      <c r="DX44" s="43"/>
      <c r="DY44" s="44"/>
      <c r="DZ44" s="44"/>
      <c r="EA44" s="44"/>
      <c r="EB44" s="44"/>
      <c r="EC44" s="44"/>
      <c r="ED44" s="44"/>
      <c r="EE44" s="44"/>
      <c r="EF44" s="44"/>
      <c r="EG44" s="43"/>
      <c r="EH44" s="44"/>
      <c r="EI44" s="43"/>
      <c r="EJ44" s="43"/>
      <c r="EK44" s="44"/>
      <c r="EL44" s="42"/>
      <c r="EM44" s="43"/>
      <c r="EN44" s="43"/>
      <c r="EO44" s="43"/>
      <c r="EP44" s="43"/>
    </row>
    <row r="45" spans="1:146" x14ac:dyDescent="0.25">
      <c r="A45" s="44"/>
      <c r="B45" s="44"/>
      <c r="C45" s="43"/>
      <c r="D45" s="44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2"/>
      <c r="CH45" s="42"/>
      <c r="CI45" s="42"/>
      <c r="CJ45" s="42"/>
      <c r="CK45" s="43"/>
      <c r="CL45" s="43"/>
      <c r="CM45" s="43"/>
      <c r="CN45" s="43"/>
      <c r="CO45" s="43"/>
      <c r="CP45" s="43"/>
      <c r="CQ45" s="42"/>
      <c r="CR45" s="42"/>
      <c r="CS45" s="44"/>
      <c r="CT45" s="42"/>
      <c r="CV45" s="43"/>
      <c r="CW45" s="43"/>
      <c r="CX45" s="43"/>
      <c r="CZ45" s="43"/>
      <c r="DA45" s="43"/>
      <c r="DB45" s="43"/>
      <c r="DC45" s="43"/>
      <c r="DD45" s="43"/>
      <c r="DE45" s="43"/>
      <c r="DF45" s="43"/>
      <c r="DG45" s="45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4"/>
      <c r="DS45" s="44"/>
      <c r="DT45" s="44"/>
      <c r="DU45" s="43"/>
      <c r="DV45" s="44"/>
      <c r="DW45" s="44"/>
      <c r="DX45" s="43"/>
      <c r="DY45" s="44"/>
      <c r="DZ45" s="44"/>
      <c r="EA45" s="44"/>
      <c r="EB45" s="44"/>
      <c r="EC45" s="44"/>
      <c r="ED45" s="44"/>
      <c r="EE45" s="44"/>
      <c r="EF45" s="44"/>
      <c r="EG45" s="43"/>
      <c r="EH45" s="44"/>
      <c r="EI45" s="43"/>
      <c r="EJ45" s="43"/>
      <c r="EK45" s="44"/>
      <c r="EL45" s="42"/>
      <c r="EM45" s="43"/>
      <c r="EN45" s="43"/>
      <c r="EO45" s="43"/>
      <c r="EP45" s="43"/>
    </row>
    <row r="46" spans="1:146" x14ac:dyDescent="0.25">
      <c r="A46" s="44"/>
      <c r="B46" s="44"/>
      <c r="C46" s="43"/>
      <c r="D46" s="44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2"/>
      <c r="CH46" s="42"/>
      <c r="CI46" s="42"/>
      <c r="CJ46" s="42"/>
      <c r="CK46" s="43"/>
      <c r="CL46" s="43"/>
      <c r="CM46" s="43"/>
      <c r="CN46" s="43"/>
      <c r="CO46" s="43"/>
      <c r="CP46" s="43"/>
      <c r="CQ46" s="42"/>
      <c r="CR46" s="42"/>
      <c r="CS46" s="44"/>
      <c r="CT46" s="42"/>
      <c r="CV46" s="43"/>
      <c r="CW46" s="43"/>
      <c r="CX46" s="43"/>
      <c r="CZ46" s="43"/>
      <c r="DA46" s="43"/>
      <c r="DB46" s="43"/>
      <c r="DC46" s="43"/>
      <c r="DD46" s="43"/>
      <c r="DE46" s="43"/>
      <c r="DF46" s="43"/>
      <c r="DG46" s="45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4"/>
      <c r="DU46" s="43"/>
      <c r="DV46" s="44"/>
      <c r="DW46" s="44"/>
      <c r="DX46" s="43"/>
      <c r="DY46" s="44"/>
      <c r="DZ46" s="44"/>
      <c r="EA46" s="44"/>
      <c r="EB46" s="44"/>
      <c r="EC46" s="44"/>
      <c r="ED46" s="44"/>
      <c r="EE46" s="44"/>
      <c r="EF46" s="44"/>
      <c r="EG46" s="43"/>
      <c r="EH46" s="44"/>
      <c r="EI46" s="43"/>
      <c r="EJ46" s="43"/>
      <c r="EK46" s="44"/>
      <c r="EL46" s="42"/>
      <c r="EM46" s="43"/>
      <c r="EN46" s="43"/>
      <c r="EO46" s="43"/>
      <c r="EP46" s="43"/>
    </row>
    <row r="47" spans="1:146" x14ac:dyDescent="0.25">
      <c r="A47" s="44"/>
      <c r="B47" s="44"/>
      <c r="C47" s="43"/>
      <c r="D47" s="44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2"/>
      <c r="CH47" s="42"/>
      <c r="CI47" s="42"/>
      <c r="CJ47" s="42"/>
      <c r="CK47" s="43"/>
      <c r="CL47" s="43"/>
      <c r="CM47" s="43"/>
      <c r="CN47" s="43"/>
      <c r="CO47" s="43"/>
      <c r="CP47" s="43"/>
      <c r="CQ47" s="42"/>
      <c r="CR47" s="42"/>
      <c r="CS47" s="44"/>
      <c r="CT47" s="42"/>
      <c r="CV47" s="43"/>
      <c r="CW47" s="43"/>
      <c r="CX47" s="43"/>
      <c r="CZ47" s="43"/>
      <c r="DA47" s="43"/>
      <c r="DB47" s="43"/>
      <c r="DC47" s="43"/>
      <c r="DD47" s="43"/>
      <c r="DE47" s="43"/>
      <c r="DF47" s="43"/>
      <c r="DG47" s="45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4"/>
      <c r="DU47" s="43"/>
      <c r="DV47" s="44"/>
      <c r="DW47" s="44"/>
      <c r="DX47" s="43"/>
      <c r="DY47" s="44"/>
      <c r="DZ47" s="44"/>
      <c r="EA47" s="44"/>
      <c r="EB47" s="44"/>
      <c r="EC47" s="44"/>
      <c r="ED47" s="44"/>
      <c r="EE47" s="44"/>
      <c r="EF47" s="44"/>
      <c r="EG47" s="43"/>
      <c r="EH47" s="44"/>
      <c r="EI47" s="43"/>
      <c r="EJ47" s="43"/>
      <c r="EK47" s="44"/>
      <c r="EL47" s="42"/>
      <c r="EM47" s="43"/>
      <c r="EN47" s="43"/>
      <c r="EO47" s="43"/>
      <c r="EP47" s="43"/>
    </row>
    <row r="48" spans="1:146" x14ac:dyDescent="0.25">
      <c r="A48" s="44"/>
      <c r="B48" s="44"/>
      <c r="C48" s="43"/>
      <c r="D48" s="44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2"/>
      <c r="CH48" s="42"/>
      <c r="CI48" s="42"/>
      <c r="CJ48" s="42"/>
      <c r="CK48" s="43"/>
      <c r="CL48" s="43"/>
      <c r="CM48" s="43"/>
      <c r="CN48" s="43"/>
      <c r="CO48" s="43"/>
      <c r="CP48" s="43"/>
      <c r="CQ48" s="42"/>
      <c r="CR48" s="42"/>
      <c r="CS48" s="44"/>
      <c r="CT48" s="42"/>
      <c r="CV48" s="43"/>
      <c r="CW48" s="43"/>
      <c r="CX48" s="43"/>
      <c r="CZ48" s="43"/>
      <c r="DA48" s="43"/>
      <c r="DB48" s="43"/>
      <c r="DC48" s="43"/>
      <c r="DD48" s="43"/>
      <c r="DE48" s="43"/>
      <c r="DF48" s="43"/>
      <c r="DG48" s="45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4"/>
      <c r="DU48" s="43"/>
      <c r="DV48" s="44"/>
      <c r="DW48" s="44"/>
      <c r="DX48" s="43"/>
      <c r="DY48" s="44"/>
      <c r="DZ48" s="44"/>
      <c r="EA48" s="44"/>
      <c r="EB48" s="44"/>
      <c r="EC48" s="44"/>
      <c r="ED48" s="44"/>
      <c r="EE48" s="44"/>
      <c r="EF48" s="44"/>
      <c r="EG48" s="43"/>
      <c r="EH48" s="44"/>
      <c r="EI48" s="43"/>
      <c r="EJ48" s="43"/>
      <c r="EK48" s="44"/>
      <c r="EL48" s="42"/>
      <c r="EM48" s="43"/>
      <c r="EN48" s="43"/>
      <c r="EO48" s="43"/>
      <c r="EP48" s="43"/>
    </row>
    <row r="49" spans="1:146" x14ac:dyDescent="0.25">
      <c r="A49" s="44"/>
      <c r="B49" s="44"/>
      <c r="C49" s="43"/>
      <c r="D49" s="44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2"/>
      <c r="CH49" s="42"/>
      <c r="CI49" s="42"/>
      <c r="CJ49" s="42"/>
      <c r="CK49" s="43"/>
      <c r="CL49" s="43"/>
      <c r="CM49" s="43"/>
      <c r="CN49" s="43"/>
      <c r="CO49" s="43"/>
      <c r="CP49" s="43"/>
      <c r="CQ49" s="42"/>
      <c r="CR49" s="42"/>
      <c r="CS49" s="44"/>
      <c r="CT49" s="42"/>
      <c r="CV49" s="43"/>
      <c r="CW49" s="43"/>
      <c r="CX49" s="43"/>
      <c r="CZ49" s="43"/>
      <c r="DA49" s="43"/>
      <c r="DB49" s="43"/>
      <c r="DC49" s="43"/>
      <c r="DD49" s="43"/>
      <c r="DE49" s="43"/>
      <c r="DF49" s="43"/>
      <c r="DG49" s="45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4"/>
      <c r="DS49" s="44"/>
      <c r="DT49" s="44"/>
      <c r="DU49" s="43"/>
      <c r="DV49" s="44"/>
      <c r="DW49" s="44"/>
      <c r="DX49" s="43"/>
      <c r="DY49" s="44"/>
      <c r="DZ49" s="44"/>
      <c r="EA49" s="44"/>
      <c r="EB49" s="44"/>
      <c r="EC49" s="44"/>
      <c r="ED49" s="44"/>
      <c r="EE49" s="44"/>
      <c r="EF49" s="44"/>
      <c r="EG49" s="43"/>
      <c r="EH49" s="44"/>
      <c r="EI49" s="43"/>
      <c r="EJ49" s="43"/>
      <c r="EK49" s="44"/>
      <c r="EL49" s="42"/>
      <c r="EM49" s="43"/>
      <c r="EN49" s="43"/>
      <c r="EO49" s="43"/>
      <c r="EP49" s="43"/>
    </row>
    <row r="50" spans="1:146" x14ac:dyDescent="0.25">
      <c r="A50" s="44"/>
      <c r="B50" s="44"/>
      <c r="C50" s="43"/>
      <c r="D50" s="44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2"/>
      <c r="CH50" s="42"/>
      <c r="CI50" s="42"/>
      <c r="CJ50" s="42"/>
      <c r="CK50" s="43"/>
      <c r="CL50" s="43"/>
      <c r="CM50" s="43"/>
      <c r="CN50" s="43"/>
      <c r="CO50" s="43"/>
      <c r="CP50" s="43"/>
      <c r="CQ50" s="42"/>
      <c r="CR50" s="42"/>
      <c r="CS50" s="44"/>
      <c r="CT50" s="42"/>
      <c r="CV50" s="43"/>
      <c r="CW50" s="43"/>
      <c r="CX50" s="43"/>
      <c r="CZ50" s="43"/>
      <c r="DA50" s="43"/>
      <c r="DB50" s="43"/>
      <c r="DC50" s="43"/>
      <c r="DD50" s="43"/>
      <c r="DE50" s="43"/>
      <c r="DF50" s="43"/>
      <c r="DG50" s="45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4"/>
      <c r="DS50" s="44"/>
      <c r="DT50" s="44"/>
      <c r="DU50" s="43"/>
      <c r="DV50" s="44"/>
      <c r="DW50" s="44"/>
      <c r="DX50" s="43"/>
      <c r="DY50" s="44"/>
      <c r="DZ50" s="44"/>
      <c r="EA50" s="44"/>
      <c r="EB50" s="44"/>
      <c r="EC50" s="44"/>
      <c r="ED50" s="44"/>
      <c r="EE50" s="44"/>
      <c r="EF50" s="44"/>
      <c r="EG50" s="43"/>
      <c r="EH50" s="44"/>
      <c r="EI50" s="43"/>
      <c r="EJ50" s="43"/>
      <c r="EK50" s="44"/>
      <c r="EL50" s="42"/>
      <c r="EM50" s="43"/>
      <c r="EN50" s="43"/>
      <c r="EO50" s="43"/>
      <c r="EP50" s="43"/>
    </row>
    <row r="51" spans="1:146" x14ac:dyDescent="0.25">
      <c r="A51" s="44"/>
      <c r="B51" s="44"/>
      <c r="C51" s="43"/>
      <c r="D51" s="44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2"/>
      <c r="CH51" s="42"/>
      <c r="CI51" s="42"/>
      <c r="CJ51" s="42"/>
      <c r="CK51" s="43"/>
      <c r="CL51" s="43"/>
      <c r="CM51" s="43"/>
      <c r="CN51" s="43"/>
      <c r="CO51" s="43"/>
      <c r="CP51" s="43"/>
      <c r="CQ51" s="42"/>
      <c r="CR51" s="42"/>
      <c r="CS51" s="44"/>
      <c r="CT51" s="42"/>
      <c r="CV51" s="43"/>
      <c r="CW51" s="43"/>
      <c r="CX51" s="43"/>
      <c r="CZ51" s="43"/>
      <c r="DA51" s="43"/>
      <c r="DB51" s="43"/>
      <c r="DC51" s="43"/>
      <c r="DD51" s="43"/>
      <c r="DE51" s="43"/>
      <c r="DF51" s="43"/>
      <c r="DG51" s="45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4"/>
      <c r="DS51" s="44"/>
      <c r="DT51" s="44"/>
      <c r="DU51" s="43"/>
      <c r="DV51" s="44"/>
      <c r="DW51" s="44"/>
      <c r="DX51" s="43"/>
      <c r="DY51" s="44"/>
      <c r="DZ51" s="44"/>
      <c r="EA51" s="44"/>
      <c r="EB51" s="44"/>
      <c r="EC51" s="44"/>
      <c r="ED51" s="44"/>
      <c r="EE51" s="44"/>
      <c r="EF51" s="44"/>
      <c r="EG51" s="43"/>
      <c r="EH51" s="44"/>
      <c r="EI51" s="43"/>
      <c r="EJ51" s="43"/>
      <c r="EK51" s="44"/>
      <c r="EL51" s="42"/>
      <c r="EM51" s="43"/>
      <c r="EN51" s="43"/>
      <c r="EO51" s="43"/>
      <c r="EP51" s="43"/>
    </row>
    <row r="52" spans="1:146" x14ac:dyDescent="0.25">
      <c r="A52" s="44"/>
      <c r="B52" s="44"/>
      <c r="C52" s="43"/>
      <c r="D52" s="44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2"/>
      <c r="CH52" s="42"/>
      <c r="CI52" s="42"/>
      <c r="CJ52" s="42"/>
      <c r="CK52" s="43"/>
      <c r="CL52" s="43"/>
      <c r="CM52" s="43"/>
      <c r="CN52" s="43"/>
      <c r="CO52" s="43"/>
      <c r="CP52" s="43"/>
      <c r="CQ52" s="42"/>
      <c r="CR52" s="42"/>
      <c r="CS52" s="44"/>
      <c r="CT52" s="42"/>
      <c r="CV52" s="43"/>
      <c r="CW52" s="43"/>
      <c r="CX52" s="43"/>
      <c r="CZ52" s="43"/>
      <c r="DA52" s="43"/>
      <c r="DB52" s="43"/>
      <c r="DC52" s="43"/>
      <c r="DD52" s="43"/>
      <c r="DE52" s="43"/>
      <c r="DF52" s="43"/>
      <c r="DG52" s="45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4"/>
      <c r="DS52" s="44"/>
      <c r="DT52" s="44"/>
      <c r="DU52" s="43"/>
      <c r="DV52" s="44"/>
      <c r="DW52" s="44"/>
      <c r="DX52" s="43"/>
      <c r="DY52" s="44"/>
      <c r="DZ52" s="44"/>
      <c r="EA52" s="44"/>
      <c r="EB52" s="44"/>
      <c r="EC52" s="44"/>
      <c r="ED52" s="44"/>
      <c r="EE52" s="44"/>
      <c r="EF52" s="44"/>
      <c r="EG52" s="43"/>
      <c r="EH52" s="44"/>
      <c r="EI52" s="43"/>
      <c r="EJ52" s="43"/>
      <c r="EK52" s="44"/>
      <c r="EL52" s="42"/>
      <c r="EM52" s="43"/>
      <c r="EN52" s="43"/>
      <c r="EO52" s="43"/>
      <c r="EP52" s="43"/>
    </row>
    <row r="53" spans="1:146" x14ac:dyDescent="0.25">
      <c r="A53" s="44"/>
      <c r="B53" s="44"/>
      <c r="C53" s="43"/>
      <c r="D53" s="44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2"/>
      <c r="CH53" s="42"/>
      <c r="CI53" s="42"/>
      <c r="CJ53" s="42"/>
      <c r="CK53" s="43"/>
      <c r="CL53" s="43"/>
      <c r="CM53" s="43"/>
      <c r="CN53" s="43"/>
      <c r="CO53" s="43"/>
      <c r="CP53" s="43"/>
      <c r="CQ53" s="42"/>
      <c r="CR53" s="42"/>
      <c r="CS53" s="44"/>
      <c r="CT53" s="42"/>
      <c r="CV53" s="43"/>
      <c r="CW53" s="43"/>
      <c r="CX53" s="43"/>
      <c r="CZ53" s="43"/>
      <c r="DA53" s="43"/>
      <c r="DB53" s="43"/>
      <c r="DC53" s="43"/>
      <c r="DD53" s="43"/>
      <c r="DE53" s="43"/>
      <c r="DF53" s="43"/>
      <c r="DG53" s="45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4"/>
      <c r="DS53" s="44"/>
      <c r="DT53" s="44"/>
      <c r="DU53" s="43"/>
      <c r="DV53" s="44"/>
      <c r="DW53" s="44"/>
      <c r="DX53" s="43"/>
      <c r="DY53" s="44"/>
      <c r="DZ53" s="44"/>
      <c r="EA53" s="44"/>
      <c r="EB53" s="44"/>
      <c r="EC53" s="44"/>
      <c r="ED53" s="44"/>
      <c r="EE53" s="44"/>
      <c r="EF53" s="44"/>
      <c r="EG53" s="43"/>
      <c r="EH53" s="44"/>
      <c r="EI53" s="43"/>
      <c r="EJ53" s="43"/>
      <c r="EK53" s="44"/>
      <c r="EL53" s="42"/>
      <c r="EM53" s="43"/>
      <c r="EN53" s="43"/>
      <c r="EO53" s="43"/>
      <c r="EP53" s="43"/>
    </row>
    <row r="54" spans="1:146" x14ac:dyDescent="0.25">
      <c r="A54" s="44"/>
      <c r="B54" s="44"/>
      <c r="C54" s="43"/>
      <c r="D54" s="44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2"/>
      <c r="CH54" s="42"/>
      <c r="CI54" s="42"/>
      <c r="CJ54" s="42"/>
      <c r="CK54" s="43"/>
      <c r="CL54" s="43"/>
      <c r="CM54" s="43"/>
      <c r="CN54" s="43"/>
      <c r="CO54" s="43"/>
      <c r="CP54" s="43"/>
      <c r="CQ54" s="42"/>
      <c r="CR54" s="42"/>
      <c r="CS54" s="44"/>
      <c r="CT54" s="42"/>
      <c r="CV54" s="43"/>
      <c r="CW54" s="43"/>
      <c r="CX54" s="43"/>
      <c r="CZ54" s="43"/>
      <c r="DA54" s="43"/>
      <c r="DB54" s="43"/>
      <c r="DC54" s="43"/>
      <c r="DD54" s="43"/>
      <c r="DE54" s="43"/>
      <c r="DF54" s="43"/>
      <c r="DG54" s="45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4"/>
      <c r="DS54" s="44"/>
      <c r="DT54" s="44"/>
      <c r="DU54" s="43"/>
      <c r="DV54" s="44"/>
      <c r="DW54" s="44"/>
      <c r="DX54" s="43"/>
      <c r="DY54" s="44"/>
      <c r="DZ54" s="44"/>
      <c r="EA54" s="44"/>
      <c r="EB54" s="44"/>
      <c r="EC54" s="44"/>
      <c r="ED54" s="44"/>
      <c r="EE54" s="44"/>
      <c r="EF54" s="44"/>
      <c r="EG54" s="43"/>
      <c r="EH54" s="44"/>
      <c r="EI54" s="43"/>
      <c r="EJ54" s="43"/>
      <c r="EK54" s="44"/>
      <c r="EL54" s="42"/>
      <c r="EM54" s="43"/>
      <c r="EN54" s="43"/>
      <c r="EO54" s="43"/>
      <c r="EP54" s="43"/>
    </row>
    <row r="55" spans="1:146" x14ac:dyDescent="0.25">
      <c r="A55" s="44"/>
      <c r="B55" s="44"/>
      <c r="C55" s="43"/>
      <c r="D55" s="44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2"/>
      <c r="CH55" s="42"/>
      <c r="CI55" s="42"/>
      <c r="CJ55" s="42"/>
      <c r="CK55" s="43"/>
      <c r="CL55" s="43"/>
      <c r="CM55" s="43"/>
      <c r="CN55" s="43"/>
      <c r="CO55" s="43"/>
      <c r="CP55" s="43"/>
      <c r="CQ55" s="42"/>
      <c r="CR55" s="42"/>
      <c r="CS55" s="44"/>
      <c r="CT55" s="42"/>
      <c r="CV55" s="43"/>
      <c r="CW55" s="43"/>
      <c r="CX55" s="43"/>
      <c r="CZ55" s="43"/>
      <c r="DA55" s="43"/>
      <c r="DB55" s="43"/>
      <c r="DC55" s="43"/>
      <c r="DD55" s="43"/>
      <c r="DE55" s="43"/>
      <c r="DF55" s="43"/>
      <c r="DG55" s="45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4"/>
      <c r="DS55" s="44"/>
      <c r="DT55" s="44"/>
      <c r="DU55" s="43"/>
      <c r="DV55" s="44"/>
      <c r="DW55" s="44"/>
      <c r="DX55" s="43"/>
      <c r="DY55" s="44"/>
      <c r="DZ55" s="44"/>
      <c r="EA55" s="44"/>
      <c r="EB55" s="44"/>
      <c r="EC55" s="44"/>
      <c r="ED55" s="44"/>
      <c r="EE55" s="44"/>
      <c r="EF55" s="44"/>
      <c r="EG55" s="43"/>
      <c r="EH55" s="44"/>
      <c r="EI55" s="43"/>
      <c r="EJ55" s="43"/>
      <c r="EK55" s="44"/>
      <c r="EL55" s="42"/>
      <c r="EM55" s="43"/>
      <c r="EN55" s="43"/>
      <c r="EO55" s="43"/>
      <c r="EP55" s="43"/>
    </row>
    <row r="56" spans="1:146" x14ac:dyDescent="0.25">
      <c r="A56" s="44"/>
      <c r="B56" s="44"/>
      <c r="C56" s="43"/>
      <c r="D56" s="44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2"/>
      <c r="CH56" s="42"/>
      <c r="CI56" s="42"/>
      <c r="CJ56" s="42"/>
      <c r="CK56" s="43"/>
      <c r="CL56" s="43"/>
      <c r="CM56" s="43"/>
      <c r="CN56" s="43"/>
      <c r="CO56" s="43"/>
      <c r="CP56" s="43"/>
      <c r="CQ56" s="42"/>
      <c r="CR56" s="42"/>
      <c r="CS56" s="44"/>
      <c r="CT56" s="42"/>
      <c r="CV56" s="43"/>
      <c r="CW56" s="43"/>
      <c r="CX56" s="43"/>
      <c r="CZ56" s="43"/>
      <c r="DA56" s="43"/>
      <c r="DB56" s="43"/>
      <c r="DC56" s="43"/>
      <c r="DD56" s="43"/>
      <c r="DE56" s="43"/>
      <c r="DF56" s="43"/>
      <c r="DG56" s="45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4"/>
      <c r="DS56" s="44"/>
      <c r="DT56" s="44"/>
      <c r="DU56" s="43"/>
      <c r="DV56" s="44"/>
      <c r="DW56" s="44"/>
      <c r="DX56" s="43"/>
      <c r="DY56" s="44"/>
      <c r="DZ56" s="44"/>
      <c r="EA56" s="44"/>
      <c r="EB56" s="44"/>
      <c r="EC56" s="44"/>
      <c r="ED56" s="44"/>
      <c r="EE56" s="44"/>
      <c r="EF56" s="44"/>
      <c r="EG56" s="43"/>
      <c r="EH56" s="44"/>
      <c r="EI56" s="43"/>
      <c r="EJ56" s="43"/>
      <c r="EK56" s="44"/>
      <c r="EL56" s="42"/>
      <c r="EM56" s="43"/>
      <c r="EN56" s="43"/>
      <c r="EO56" s="43"/>
      <c r="EP56" s="43"/>
    </row>
    <row r="57" spans="1:146" x14ac:dyDescent="0.25">
      <c r="A57" s="44"/>
      <c r="B57" s="44"/>
      <c r="C57" s="43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2"/>
      <c r="CH57" s="42"/>
      <c r="CI57" s="42"/>
      <c r="CJ57" s="42"/>
      <c r="CK57" s="43"/>
      <c r="CL57" s="43"/>
      <c r="CM57" s="43"/>
      <c r="CN57" s="43"/>
      <c r="CO57" s="43"/>
      <c r="CP57" s="43"/>
      <c r="CQ57" s="42"/>
      <c r="CR57" s="42"/>
      <c r="CS57" s="44"/>
      <c r="CT57" s="42"/>
      <c r="CV57" s="43"/>
      <c r="CW57" s="43"/>
      <c r="CX57" s="43"/>
      <c r="CZ57" s="43"/>
      <c r="DA57" s="43"/>
      <c r="DB57" s="43"/>
      <c r="DC57" s="43"/>
      <c r="DD57" s="43"/>
      <c r="DE57" s="43"/>
      <c r="DF57" s="43"/>
      <c r="DG57" s="45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4"/>
      <c r="DS57" s="44"/>
      <c r="DT57" s="44"/>
      <c r="DU57" s="43"/>
      <c r="DV57" s="44"/>
      <c r="DW57" s="44"/>
      <c r="DX57" s="43"/>
      <c r="DY57" s="44"/>
      <c r="DZ57" s="44"/>
      <c r="EA57" s="44"/>
      <c r="EB57" s="44"/>
      <c r="EC57" s="44"/>
      <c r="ED57" s="44"/>
      <c r="EE57" s="44"/>
      <c r="EF57" s="44"/>
      <c r="EG57" s="43"/>
      <c r="EH57" s="44"/>
      <c r="EI57" s="43"/>
      <c r="EJ57" s="43"/>
      <c r="EK57" s="44"/>
      <c r="EL57" s="42"/>
      <c r="EM57" s="43"/>
      <c r="EN57" s="43"/>
      <c r="EO57" s="43"/>
      <c r="EP57" s="43"/>
    </row>
    <row r="58" spans="1:146" x14ac:dyDescent="0.25">
      <c r="A58" s="44"/>
      <c r="B58" s="44"/>
      <c r="C58" s="43"/>
      <c r="D58" s="44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2"/>
      <c r="CH58" s="42"/>
      <c r="CI58" s="42"/>
      <c r="CJ58" s="42"/>
      <c r="CK58" s="43"/>
      <c r="CL58" s="43"/>
      <c r="CM58" s="43"/>
      <c r="CN58" s="43"/>
      <c r="CO58" s="43"/>
      <c r="CP58" s="43"/>
      <c r="CQ58" s="42"/>
      <c r="CR58" s="42"/>
      <c r="CS58" s="44"/>
      <c r="CT58" s="42"/>
      <c r="CV58" s="43"/>
      <c r="CW58" s="43"/>
      <c r="CX58" s="43"/>
      <c r="CZ58" s="43"/>
      <c r="DA58" s="43"/>
      <c r="DB58" s="43"/>
      <c r="DC58" s="43"/>
      <c r="DD58" s="43"/>
      <c r="DE58" s="43"/>
      <c r="DF58" s="43"/>
      <c r="DG58" s="45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4"/>
      <c r="DS58" s="44"/>
      <c r="DT58" s="44"/>
      <c r="DU58" s="43"/>
      <c r="DV58" s="44"/>
      <c r="DW58" s="44"/>
      <c r="DX58" s="43"/>
      <c r="DY58" s="44"/>
      <c r="DZ58" s="44"/>
      <c r="EA58" s="44"/>
      <c r="EB58" s="44"/>
      <c r="EC58" s="44"/>
      <c r="ED58" s="44"/>
      <c r="EE58" s="44"/>
      <c r="EF58" s="44"/>
      <c r="EG58" s="43"/>
      <c r="EH58" s="44"/>
      <c r="EI58" s="43"/>
      <c r="EJ58" s="43"/>
      <c r="EK58" s="44"/>
      <c r="EL58" s="42"/>
      <c r="EM58" s="43"/>
      <c r="EN58" s="43"/>
      <c r="EO58" s="43"/>
      <c r="EP58" s="43"/>
    </row>
    <row r="59" spans="1:146" x14ac:dyDescent="0.25">
      <c r="A59" s="44"/>
      <c r="B59" s="44"/>
      <c r="C59" s="43"/>
      <c r="D59" s="44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2"/>
      <c r="CH59" s="42"/>
      <c r="CI59" s="42"/>
      <c r="CJ59" s="42"/>
      <c r="CK59" s="43"/>
      <c r="CL59" s="43"/>
      <c r="CM59" s="43"/>
      <c r="CN59" s="43"/>
      <c r="CO59" s="43"/>
      <c r="CP59" s="43"/>
      <c r="CQ59" s="42"/>
      <c r="CR59" s="42"/>
      <c r="CS59" s="44"/>
      <c r="CT59" s="42"/>
      <c r="CV59" s="43"/>
      <c r="CW59" s="43"/>
      <c r="CX59" s="43"/>
      <c r="CZ59" s="43"/>
      <c r="DA59" s="43"/>
      <c r="DB59" s="43"/>
      <c r="DC59" s="43"/>
      <c r="DD59" s="43"/>
      <c r="DE59" s="43"/>
      <c r="DF59" s="43"/>
      <c r="DG59" s="45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4"/>
      <c r="DS59" s="44"/>
      <c r="DT59" s="44"/>
      <c r="DU59" s="43"/>
      <c r="DV59" s="44"/>
      <c r="DW59" s="44"/>
      <c r="DX59" s="43"/>
      <c r="DY59" s="44"/>
      <c r="DZ59" s="44"/>
      <c r="EA59" s="44"/>
      <c r="EB59" s="44"/>
      <c r="EC59" s="44"/>
      <c r="ED59" s="44"/>
      <c r="EE59" s="44"/>
      <c r="EF59" s="44"/>
      <c r="EG59" s="43"/>
      <c r="EH59" s="44"/>
      <c r="EI59" s="43"/>
      <c r="EJ59" s="43"/>
      <c r="EK59" s="44"/>
      <c r="EL59" s="42"/>
      <c r="EM59" s="43"/>
      <c r="EN59" s="43"/>
      <c r="EO59" s="43"/>
      <c r="EP59" s="43"/>
    </row>
    <row r="60" spans="1:146" x14ac:dyDescent="0.25">
      <c r="A60" s="44"/>
      <c r="B60" s="44"/>
      <c r="C60" s="43"/>
      <c r="D60" s="44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2"/>
      <c r="CH60" s="42"/>
      <c r="CI60" s="42"/>
      <c r="CJ60" s="42"/>
      <c r="CK60" s="43"/>
      <c r="CL60" s="43"/>
      <c r="CM60" s="43"/>
      <c r="CN60" s="43"/>
      <c r="CO60" s="43"/>
      <c r="CP60" s="43"/>
      <c r="CQ60" s="42"/>
      <c r="CR60" s="42"/>
      <c r="CS60" s="44"/>
      <c r="CT60" s="42"/>
      <c r="CV60" s="43"/>
      <c r="CW60" s="43"/>
      <c r="CX60" s="43"/>
      <c r="CZ60" s="43"/>
      <c r="DA60" s="43"/>
      <c r="DB60" s="43"/>
      <c r="DC60" s="43"/>
      <c r="DD60" s="43"/>
      <c r="DE60" s="43"/>
      <c r="DF60" s="43"/>
      <c r="DG60" s="45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4"/>
      <c r="DS60" s="44"/>
      <c r="DT60" s="44"/>
      <c r="DU60" s="43"/>
      <c r="DV60" s="44"/>
      <c r="DW60" s="44"/>
      <c r="DX60" s="43"/>
      <c r="DY60" s="44"/>
      <c r="DZ60" s="44"/>
      <c r="EA60" s="44"/>
      <c r="EB60" s="44"/>
      <c r="EC60" s="44"/>
      <c r="ED60" s="44"/>
      <c r="EE60" s="44"/>
      <c r="EF60" s="44"/>
      <c r="EG60" s="43"/>
      <c r="EH60" s="44"/>
      <c r="EI60" s="43"/>
      <c r="EJ60" s="43"/>
      <c r="EK60" s="44"/>
      <c r="EL60" s="42"/>
      <c r="EM60" s="43"/>
      <c r="EN60" s="43"/>
      <c r="EO60" s="43"/>
      <c r="EP60" s="43"/>
    </row>
    <row r="61" spans="1:146" x14ac:dyDescent="0.25">
      <c r="A61" s="44"/>
      <c r="B61" s="44"/>
      <c r="C61" s="43"/>
      <c r="D61" s="44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2"/>
      <c r="CH61" s="42"/>
      <c r="CI61" s="42"/>
      <c r="CJ61" s="42"/>
      <c r="CK61" s="43"/>
      <c r="CL61" s="43"/>
      <c r="CM61" s="43"/>
      <c r="CN61" s="43"/>
      <c r="CO61" s="43"/>
      <c r="CP61" s="43"/>
      <c r="CQ61" s="42"/>
      <c r="CR61" s="42"/>
      <c r="CS61" s="44"/>
      <c r="CT61" s="42"/>
      <c r="CV61" s="43"/>
      <c r="CW61" s="43"/>
      <c r="CX61" s="43"/>
      <c r="CZ61" s="43"/>
      <c r="DA61" s="43"/>
      <c r="DB61" s="43"/>
      <c r="DC61" s="43"/>
      <c r="DD61" s="43"/>
      <c r="DE61" s="43"/>
      <c r="DF61" s="43"/>
      <c r="DG61" s="45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4"/>
      <c r="DS61" s="44"/>
      <c r="DT61" s="44"/>
      <c r="DU61" s="43"/>
      <c r="DV61" s="44"/>
      <c r="DW61" s="44"/>
      <c r="DX61" s="43"/>
      <c r="DY61" s="44"/>
      <c r="DZ61" s="44"/>
      <c r="EA61" s="44"/>
      <c r="EB61" s="44"/>
      <c r="EC61" s="44"/>
      <c r="ED61" s="44"/>
      <c r="EE61" s="44"/>
      <c r="EF61" s="44"/>
      <c r="EG61" s="43"/>
      <c r="EH61" s="44"/>
      <c r="EI61" s="43"/>
      <c r="EJ61" s="43"/>
      <c r="EK61" s="44"/>
      <c r="EL61" s="42"/>
      <c r="EM61" s="43"/>
      <c r="EN61" s="43"/>
      <c r="EO61" s="43"/>
      <c r="EP61" s="43"/>
    </row>
    <row r="62" spans="1:146" x14ac:dyDescent="0.25">
      <c r="A62" s="44"/>
      <c r="B62" s="44"/>
      <c r="C62" s="43"/>
      <c r="D62" s="44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2"/>
      <c r="CH62" s="42"/>
      <c r="CI62" s="42"/>
      <c r="CJ62" s="42"/>
      <c r="CK62" s="43"/>
      <c r="CL62" s="43"/>
      <c r="CM62" s="43"/>
      <c r="CN62" s="43"/>
      <c r="CO62" s="43"/>
      <c r="CP62" s="43"/>
      <c r="CQ62" s="42"/>
      <c r="CR62" s="42"/>
      <c r="CS62" s="44"/>
      <c r="CT62" s="42"/>
      <c r="CV62" s="43"/>
      <c r="CW62" s="43"/>
      <c r="CX62" s="43"/>
      <c r="CZ62" s="43"/>
      <c r="DA62" s="43"/>
      <c r="DB62" s="43"/>
      <c r="DC62" s="43"/>
      <c r="DD62" s="43"/>
      <c r="DE62" s="43"/>
      <c r="DF62" s="43"/>
      <c r="DG62" s="45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4"/>
      <c r="DS62" s="44"/>
      <c r="DT62" s="44"/>
      <c r="DU62" s="43"/>
      <c r="DV62" s="44"/>
      <c r="DW62" s="44"/>
      <c r="DX62" s="43"/>
      <c r="DY62" s="44"/>
      <c r="DZ62" s="44"/>
      <c r="EA62" s="44"/>
      <c r="EB62" s="44"/>
      <c r="EC62" s="44"/>
      <c r="ED62" s="44"/>
      <c r="EE62" s="44"/>
      <c r="EF62" s="44"/>
      <c r="EG62" s="43"/>
      <c r="EH62" s="44"/>
      <c r="EI62" s="43"/>
      <c r="EJ62" s="43"/>
      <c r="EK62" s="44"/>
      <c r="EL62" s="42"/>
      <c r="EM62" s="43"/>
      <c r="EN62" s="43"/>
      <c r="EO62" s="43"/>
      <c r="EP62" s="43"/>
    </row>
    <row r="63" spans="1:146" x14ac:dyDescent="0.25">
      <c r="A63" s="44"/>
      <c r="B63" s="44"/>
      <c r="C63" s="43"/>
      <c r="D63" s="44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2"/>
      <c r="CH63" s="42"/>
      <c r="CI63" s="42"/>
      <c r="CJ63" s="42"/>
      <c r="CK63" s="43"/>
      <c r="CL63" s="43"/>
      <c r="CM63" s="43"/>
      <c r="CN63" s="43"/>
      <c r="CO63" s="43"/>
      <c r="CP63" s="43"/>
      <c r="CQ63" s="42"/>
      <c r="CR63" s="42"/>
      <c r="CS63" s="44"/>
      <c r="CT63" s="42"/>
      <c r="CV63" s="43"/>
      <c r="CW63" s="43"/>
      <c r="CX63" s="43"/>
      <c r="CZ63" s="43"/>
      <c r="DA63" s="43"/>
      <c r="DB63" s="43"/>
      <c r="DC63" s="43"/>
      <c r="DD63" s="43"/>
      <c r="DE63" s="43"/>
      <c r="DF63" s="43"/>
      <c r="DG63" s="45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4"/>
      <c r="DS63" s="44"/>
      <c r="DT63" s="44"/>
      <c r="DU63" s="43"/>
      <c r="DV63" s="44"/>
      <c r="DW63" s="44"/>
      <c r="DX63" s="43"/>
      <c r="DY63" s="44"/>
      <c r="DZ63" s="44"/>
      <c r="EA63" s="44"/>
      <c r="EB63" s="44"/>
      <c r="EC63" s="44"/>
      <c r="ED63" s="44"/>
      <c r="EE63" s="44"/>
      <c r="EF63" s="44"/>
      <c r="EG63" s="43"/>
      <c r="EH63" s="44"/>
      <c r="EI63" s="43"/>
      <c r="EJ63" s="43"/>
      <c r="EK63" s="44"/>
      <c r="EL63" s="42"/>
      <c r="EM63" s="43"/>
      <c r="EN63" s="43"/>
      <c r="EO63" s="43"/>
      <c r="EP63" s="43"/>
    </row>
    <row r="64" spans="1:146" x14ac:dyDescent="0.25">
      <c r="A64" s="44"/>
      <c r="B64" s="44"/>
      <c r="C64" s="43"/>
      <c r="D64" s="44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2"/>
      <c r="CH64" s="42"/>
      <c r="CI64" s="42"/>
      <c r="CJ64" s="42"/>
      <c r="CK64" s="43"/>
      <c r="CL64" s="43"/>
      <c r="CM64" s="43"/>
      <c r="CN64" s="43"/>
      <c r="CO64" s="43"/>
      <c r="CP64" s="43"/>
      <c r="CQ64" s="42"/>
      <c r="CR64" s="42"/>
      <c r="CS64" s="44"/>
      <c r="CT64" s="42"/>
      <c r="CV64" s="43"/>
      <c r="CW64" s="43"/>
      <c r="CX64" s="43"/>
      <c r="CZ64" s="43"/>
      <c r="DA64" s="43"/>
      <c r="DB64" s="43"/>
      <c r="DC64" s="43"/>
      <c r="DD64" s="43"/>
      <c r="DE64" s="43"/>
      <c r="DF64" s="43"/>
      <c r="DG64" s="45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4"/>
      <c r="DS64" s="44"/>
      <c r="DT64" s="44"/>
      <c r="DU64" s="43"/>
      <c r="DV64" s="44"/>
      <c r="DW64" s="44"/>
      <c r="DX64" s="43"/>
      <c r="DY64" s="44"/>
      <c r="DZ64" s="44"/>
      <c r="EA64" s="44"/>
      <c r="EB64" s="44"/>
      <c r="EC64" s="44"/>
      <c r="ED64" s="44"/>
      <c r="EE64" s="44"/>
      <c r="EF64" s="44"/>
      <c r="EG64" s="43"/>
      <c r="EH64" s="44"/>
      <c r="EI64" s="43"/>
      <c r="EJ64" s="43"/>
      <c r="EK64" s="44"/>
      <c r="EL64" s="42"/>
      <c r="EM64" s="43"/>
      <c r="EN64" s="43"/>
      <c r="EO64" s="43"/>
      <c r="EP64" s="43"/>
    </row>
    <row r="65" spans="1:146" x14ac:dyDescent="0.25">
      <c r="A65" s="44"/>
      <c r="B65" s="44"/>
      <c r="C65" s="43"/>
      <c r="D65" s="44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2"/>
      <c r="CH65" s="42"/>
      <c r="CI65" s="42"/>
      <c r="CJ65" s="42"/>
      <c r="CK65" s="43"/>
      <c r="CL65" s="43"/>
      <c r="CM65" s="43"/>
      <c r="CN65" s="43"/>
      <c r="CO65" s="43"/>
      <c r="CP65" s="43"/>
      <c r="CQ65" s="42"/>
      <c r="CR65" s="42"/>
      <c r="CS65" s="44"/>
      <c r="CT65" s="42"/>
      <c r="CV65" s="43"/>
      <c r="CW65" s="43"/>
      <c r="CX65" s="43"/>
      <c r="CZ65" s="43"/>
      <c r="DA65" s="43"/>
      <c r="DB65" s="43"/>
      <c r="DC65" s="43"/>
      <c r="DD65" s="43"/>
      <c r="DE65" s="43"/>
      <c r="DF65" s="43"/>
      <c r="DG65" s="45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4"/>
      <c r="DS65" s="44"/>
      <c r="DT65" s="44"/>
      <c r="DU65" s="43"/>
      <c r="DV65" s="44"/>
      <c r="DW65" s="44"/>
      <c r="DX65" s="43"/>
      <c r="DY65" s="44"/>
      <c r="DZ65" s="44"/>
      <c r="EA65" s="44"/>
      <c r="EB65" s="44"/>
      <c r="EC65" s="44"/>
      <c r="ED65" s="44"/>
      <c r="EE65" s="44"/>
      <c r="EF65" s="44"/>
      <c r="EG65" s="43"/>
      <c r="EH65" s="44"/>
      <c r="EI65" s="43"/>
      <c r="EJ65" s="43"/>
      <c r="EK65" s="44"/>
      <c r="EL65" s="42"/>
      <c r="EM65" s="43"/>
      <c r="EN65" s="43"/>
      <c r="EO65" s="43"/>
      <c r="EP65" s="43"/>
    </row>
    <row r="66" spans="1:146" x14ac:dyDescent="0.25">
      <c r="A66" s="44"/>
      <c r="B66" s="44"/>
      <c r="C66" s="43"/>
      <c r="D66" s="44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2"/>
      <c r="CH66" s="42"/>
      <c r="CI66" s="42"/>
      <c r="CJ66" s="42"/>
      <c r="CK66" s="43"/>
      <c r="CL66" s="43"/>
      <c r="CM66" s="43"/>
      <c r="CN66" s="43"/>
      <c r="CO66" s="43"/>
      <c r="CP66" s="43"/>
      <c r="CQ66" s="42"/>
      <c r="CR66" s="42"/>
      <c r="CS66" s="44"/>
      <c r="CT66" s="42"/>
      <c r="CV66" s="43"/>
      <c r="CW66" s="43"/>
      <c r="CX66" s="43"/>
      <c r="CZ66" s="43"/>
      <c r="DA66" s="43"/>
      <c r="DB66" s="43"/>
      <c r="DC66" s="43"/>
      <c r="DD66" s="43"/>
      <c r="DE66" s="43"/>
      <c r="DF66" s="43"/>
      <c r="DG66" s="45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4"/>
      <c r="DS66" s="44"/>
      <c r="DT66" s="44"/>
      <c r="DU66" s="43"/>
      <c r="DV66" s="44"/>
      <c r="DW66" s="44"/>
      <c r="DX66" s="43"/>
      <c r="DY66" s="44"/>
      <c r="DZ66" s="44"/>
      <c r="EA66" s="44"/>
      <c r="EB66" s="44"/>
      <c r="EC66" s="44"/>
      <c r="ED66" s="44"/>
      <c r="EE66" s="44"/>
      <c r="EF66" s="44"/>
      <c r="EG66" s="43"/>
      <c r="EH66" s="44"/>
      <c r="EI66" s="43"/>
      <c r="EJ66" s="43"/>
      <c r="EK66" s="44"/>
      <c r="EL66" s="42"/>
      <c r="EM66" s="43"/>
      <c r="EN66" s="43"/>
      <c r="EO66" s="43"/>
      <c r="EP66" s="43"/>
    </row>
    <row r="67" spans="1:146" x14ac:dyDescent="0.25">
      <c r="A67" s="44"/>
      <c r="B67" s="44"/>
      <c r="C67" s="43"/>
      <c r="D67" s="44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2"/>
      <c r="CH67" s="42"/>
      <c r="CI67" s="42"/>
      <c r="CJ67" s="42"/>
      <c r="CK67" s="43"/>
      <c r="CL67" s="43"/>
      <c r="CM67" s="43"/>
      <c r="CN67" s="43"/>
      <c r="CO67" s="43"/>
      <c r="CP67" s="43"/>
      <c r="CQ67" s="42"/>
      <c r="CR67" s="42"/>
      <c r="CS67" s="44"/>
      <c r="CT67" s="42"/>
      <c r="CV67" s="43"/>
      <c r="CW67" s="43"/>
      <c r="CX67" s="43"/>
      <c r="CZ67" s="43"/>
      <c r="DA67" s="43"/>
      <c r="DB67" s="43"/>
      <c r="DC67" s="43"/>
      <c r="DD67" s="43"/>
      <c r="DE67" s="43"/>
      <c r="DF67" s="43"/>
      <c r="DG67" s="45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4"/>
      <c r="DS67" s="44"/>
      <c r="DT67" s="44"/>
      <c r="DU67" s="43"/>
      <c r="DV67" s="44"/>
      <c r="DW67" s="44"/>
      <c r="DX67" s="43"/>
      <c r="DY67" s="44"/>
      <c r="DZ67" s="44"/>
      <c r="EA67" s="44"/>
      <c r="EB67" s="44"/>
      <c r="EC67" s="44"/>
      <c r="ED67" s="44"/>
      <c r="EE67" s="44"/>
      <c r="EF67" s="44"/>
      <c r="EG67" s="43"/>
      <c r="EH67" s="44"/>
      <c r="EI67" s="43"/>
      <c r="EJ67" s="43"/>
      <c r="EK67" s="44"/>
      <c r="EL67" s="42"/>
      <c r="EM67" s="43"/>
      <c r="EN67" s="43"/>
      <c r="EO67" s="43"/>
      <c r="EP67" s="43"/>
    </row>
    <row r="68" spans="1:146" x14ac:dyDescent="0.25">
      <c r="A68" s="44"/>
      <c r="B68" s="44"/>
      <c r="C68" s="43"/>
      <c r="D68" s="44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2"/>
      <c r="CH68" s="42"/>
      <c r="CI68" s="42"/>
      <c r="CJ68" s="42"/>
      <c r="CK68" s="43"/>
      <c r="CL68" s="43"/>
      <c r="CM68" s="43"/>
      <c r="CN68" s="43"/>
      <c r="CO68" s="43"/>
      <c r="CP68" s="43"/>
      <c r="CQ68" s="42"/>
      <c r="CR68" s="42"/>
      <c r="CS68" s="44"/>
      <c r="CT68" s="42"/>
      <c r="CV68" s="43"/>
      <c r="CW68" s="43"/>
      <c r="CX68" s="43"/>
      <c r="CZ68" s="43"/>
      <c r="DA68" s="43"/>
      <c r="DB68" s="43"/>
      <c r="DC68" s="43"/>
      <c r="DD68" s="43"/>
      <c r="DE68" s="43"/>
      <c r="DF68" s="43"/>
      <c r="DG68" s="45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4"/>
      <c r="DS68" s="44"/>
      <c r="DT68" s="44"/>
      <c r="DU68" s="43"/>
      <c r="DV68" s="44"/>
      <c r="DW68" s="44"/>
      <c r="DX68" s="43"/>
      <c r="DY68" s="44"/>
      <c r="DZ68" s="44"/>
      <c r="EA68" s="44"/>
      <c r="EB68" s="44"/>
      <c r="EC68" s="44"/>
      <c r="ED68" s="44"/>
      <c r="EE68" s="44"/>
      <c r="EF68" s="44"/>
      <c r="EG68" s="43"/>
      <c r="EH68" s="44"/>
      <c r="EI68" s="43"/>
      <c r="EJ68" s="43"/>
      <c r="EK68" s="44"/>
      <c r="EL68" s="42"/>
      <c r="EM68" s="43"/>
      <c r="EN68" s="43"/>
      <c r="EO68" s="43"/>
      <c r="EP68" s="43"/>
    </row>
    <row r="69" spans="1:146" x14ac:dyDescent="0.25">
      <c r="A69" s="44"/>
      <c r="B69" s="44"/>
      <c r="C69" s="43"/>
      <c r="D69" s="44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2"/>
      <c r="CH69" s="42"/>
      <c r="CI69" s="42"/>
      <c r="CJ69" s="42"/>
      <c r="CK69" s="43"/>
      <c r="CL69" s="43"/>
      <c r="CM69" s="43"/>
      <c r="CN69" s="43"/>
      <c r="CO69" s="43"/>
      <c r="CP69" s="43"/>
      <c r="CQ69" s="42"/>
      <c r="CR69" s="42"/>
      <c r="CS69" s="44"/>
      <c r="CT69" s="42"/>
      <c r="CV69" s="43"/>
      <c r="CW69" s="43"/>
      <c r="CX69" s="43"/>
      <c r="CZ69" s="43"/>
      <c r="DA69" s="43"/>
      <c r="DB69" s="43"/>
      <c r="DC69" s="43"/>
      <c r="DD69" s="43"/>
      <c r="DE69" s="43"/>
      <c r="DF69" s="43"/>
      <c r="DG69" s="45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4"/>
      <c r="DS69" s="44"/>
      <c r="DT69" s="44"/>
      <c r="DU69" s="43"/>
      <c r="DV69" s="43"/>
      <c r="DW69" s="43"/>
      <c r="DX69" s="43"/>
      <c r="DY69" s="44"/>
      <c r="DZ69" s="44"/>
      <c r="EA69" s="44"/>
      <c r="EB69" s="44"/>
      <c r="EC69" s="44"/>
      <c r="ED69" s="44"/>
      <c r="EE69" s="44"/>
      <c r="EF69" s="44"/>
      <c r="EG69" s="43"/>
      <c r="EH69" s="44"/>
      <c r="EI69" s="43"/>
      <c r="EJ69" s="43"/>
      <c r="EK69" s="44"/>
      <c r="EL69" s="42"/>
      <c r="EM69" s="43"/>
      <c r="EN69" s="43"/>
      <c r="EO69" s="43"/>
      <c r="EP69" s="43"/>
    </row>
    <row r="70" spans="1:146" x14ac:dyDescent="0.25">
      <c r="A70" s="44"/>
      <c r="B70" s="44"/>
      <c r="C70" s="43"/>
      <c r="D70" s="44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2"/>
      <c r="CH70" s="42"/>
      <c r="CI70" s="42"/>
      <c r="CJ70" s="42"/>
      <c r="CK70" s="43"/>
      <c r="CL70" s="43"/>
      <c r="CM70" s="43"/>
      <c r="CN70" s="43"/>
      <c r="CO70" s="43"/>
      <c r="CP70" s="43"/>
      <c r="CQ70" s="42"/>
      <c r="CR70" s="42"/>
      <c r="CS70" s="44"/>
      <c r="CT70" s="42"/>
      <c r="CV70" s="43"/>
      <c r="CW70" s="43"/>
      <c r="CX70" s="43"/>
      <c r="CZ70" s="43"/>
      <c r="DA70" s="43"/>
      <c r="DB70" s="43"/>
      <c r="DC70" s="43"/>
      <c r="DD70" s="43"/>
      <c r="DE70" s="43"/>
      <c r="DF70" s="43"/>
      <c r="DG70" s="45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4"/>
      <c r="DS70" s="44"/>
      <c r="DT70" s="44"/>
      <c r="DU70" s="43"/>
      <c r="DV70" s="43"/>
      <c r="DW70" s="43"/>
      <c r="DX70" s="43"/>
      <c r="DY70" s="44"/>
      <c r="DZ70" s="44"/>
      <c r="EA70" s="44"/>
      <c r="EB70" s="44"/>
      <c r="EC70" s="44"/>
      <c r="ED70" s="44"/>
      <c r="EE70" s="44"/>
      <c r="EF70" s="44"/>
      <c r="EG70" s="43"/>
      <c r="EH70" s="44"/>
      <c r="EI70" s="43"/>
      <c r="EJ70" s="43"/>
      <c r="EK70" s="44"/>
      <c r="EL70" s="42"/>
      <c r="EM70" s="43"/>
      <c r="EN70" s="43"/>
      <c r="EO70" s="43"/>
      <c r="EP70" s="43"/>
    </row>
    <row r="71" spans="1:146" x14ac:dyDescent="0.25">
      <c r="A71" s="44"/>
      <c r="B71" s="44"/>
      <c r="C71" s="43"/>
      <c r="D71" s="44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2"/>
      <c r="CH71" s="42"/>
      <c r="CI71" s="42"/>
      <c r="CJ71" s="42"/>
      <c r="CK71" s="43"/>
      <c r="CL71" s="43"/>
      <c r="CM71" s="43"/>
      <c r="CN71" s="43"/>
      <c r="CO71" s="43"/>
      <c r="CP71" s="43"/>
      <c r="CQ71" s="42"/>
      <c r="CR71" s="42"/>
      <c r="CS71" s="44"/>
      <c r="CT71" s="42"/>
      <c r="CV71" s="43"/>
      <c r="CW71" s="43"/>
      <c r="CX71" s="43"/>
      <c r="CZ71" s="43"/>
      <c r="DA71" s="43"/>
      <c r="DB71" s="43"/>
      <c r="DC71" s="43"/>
      <c r="DD71" s="43"/>
      <c r="DE71" s="43"/>
      <c r="DF71" s="43"/>
      <c r="DG71" s="45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4"/>
      <c r="DS71" s="44"/>
      <c r="DT71" s="44"/>
      <c r="DU71" s="43"/>
      <c r="DV71" s="43"/>
      <c r="DW71" s="43"/>
      <c r="DX71" s="43"/>
      <c r="DY71" s="44"/>
      <c r="DZ71" s="44"/>
      <c r="EA71" s="44"/>
      <c r="EB71" s="44"/>
      <c r="EC71" s="44"/>
      <c r="ED71" s="44"/>
      <c r="EE71" s="44"/>
      <c r="EF71" s="44"/>
      <c r="EG71" s="43"/>
      <c r="EH71" s="44"/>
      <c r="EI71" s="43"/>
      <c r="EJ71" s="43"/>
      <c r="EK71" s="44"/>
      <c r="EL71" s="42"/>
      <c r="EM71" s="43"/>
      <c r="EN71" s="43"/>
      <c r="EO71" s="43"/>
      <c r="EP71" s="43"/>
    </row>
    <row r="72" spans="1:146" x14ac:dyDescent="0.25">
      <c r="A72" s="44"/>
      <c r="B72" s="44"/>
      <c r="C72" s="43"/>
      <c r="D72" s="44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2"/>
      <c r="CH72" s="42"/>
      <c r="CI72" s="42"/>
      <c r="CJ72" s="42"/>
      <c r="CK72" s="43"/>
      <c r="CL72" s="43"/>
      <c r="CM72" s="43"/>
      <c r="CN72" s="43"/>
      <c r="CO72" s="43"/>
      <c r="CP72" s="43"/>
      <c r="CQ72" s="42"/>
      <c r="CR72" s="42"/>
      <c r="CS72" s="44"/>
      <c r="CT72" s="42"/>
      <c r="CV72" s="43"/>
      <c r="CW72" s="43"/>
      <c r="CX72" s="43"/>
      <c r="CZ72" s="43"/>
      <c r="DA72" s="43"/>
      <c r="DB72" s="43"/>
      <c r="DC72" s="43"/>
      <c r="DD72" s="43"/>
      <c r="DE72" s="43"/>
      <c r="DF72" s="43"/>
      <c r="DG72" s="45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4"/>
      <c r="DS72" s="44"/>
      <c r="DT72" s="44"/>
      <c r="DU72" s="43"/>
      <c r="DV72" s="43"/>
      <c r="DW72" s="43"/>
      <c r="DX72" s="43"/>
      <c r="DY72" s="44"/>
      <c r="DZ72" s="44"/>
      <c r="EA72" s="44"/>
      <c r="EB72" s="44"/>
      <c r="EC72" s="44"/>
      <c r="ED72" s="44"/>
      <c r="EE72" s="44"/>
      <c r="EF72" s="44"/>
      <c r="EG72" s="43"/>
      <c r="EH72" s="44"/>
      <c r="EI72" s="43"/>
      <c r="EJ72" s="43"/>
      <c r="EK72" s="44"/>
      <c r="EL72" s="42"/>
      <c r="EM72" s="43"/>
      <c r="EN72" s="43"/>
      <c r="EO72" s="43"/>
      <c r="EP72" s="43"/>
    </row>
    <row r="73" spans="1:146" x14ac:dyDescent="0.25">
      <c r="A73" s="44"/>
      <c r="B73" s="44"/>
      <c r="C73" s="43"/>
      <c r="D73" s="44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2"/>
      <c r="CH73" s="42"/>
      <c r="CI73" s="42"/>
      <c r="CJ73" s="42"/>
      <c r="CK73" s="43"/>
      <c r="CL73" s="43"/>
      <c r="CM73" s="43"/>
      <c r="CN73" s="43"/>
      <c r="CO73" s="43"/>
      <c r="CP73" s="43"/>
      <c r="CQ73" s="42"/>
      <c r="CR73" s="42"/>
      <c r="CS73" s="44"/>
      <c r="CT73" s="42"/>
      <c r="CV73" s="43"/>
      <c r="CW73" s="43"/>
      <c r="CX73" s="43"/>
      <c r="CZ73" s="43"/>
      <c r="DA73" s="43"/>
      <c r="DB73" s="43"/>
      <c r="DC73" s="43"/>
      <c r="DD73" s="43"/>
      <c r="DE73" s="43"/>
      <c r="DF73" s="43"/>
      <c r="DG73" s="45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4"/>
      <c r="DS73" s="44"/>
      <c r="DT73" s="44"/>
      <c r="DU73" s="43"/>
      <c r="DV73" s="43"/>
      <c r="DW73" s="43"/>
      <c r="DX73" s="43"/>
      <c r="DY73" s="44"/>
      <c r="DZ73" s="44"/>
      <c r="EA73" s="44"/>
      <c r="EB73" s="44"/>
      <c r="EC73" s="44"/>
      <c r="ED73" s="44"/>
      <c r="EE73" s="44"/>
      <c r="EF73" s="44"/>
      <c r="EG73" s="43"/>
      <c r="EH73" s="44"/>
      <c r="EI73" s="43"/>
      <c r="EJ73" s="43"/>
      <c r="EK73" s="44"/>
      <c r="EL73" s="42"/>
      <c r="EM73" s="43"/>
      <c r="EN73" s="43"/>
      <c r="EO73" s="43"/>
      <c r="EP73" s="43"/>
    </row>
    <row r="74" spans="1:146" x14ac:dyDescent="0.25">
      <c r="A74" s="44"/>
      <c r="B74" s="44"/>
      <c r="C74" s="43"/>
      <c r="D74" s="44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2"/>
      <c r="CH74" s="42"/>
      <c r="CI74" s="42"/>
      <c r="CJ74" s="42"/>
      <c r="CK74" s="43"/>
      <c r="CL74" s="43"/>
      <c r="CM74" s="43"/>
      <c r="CN74" s="43"/>
      <c r="CO74" s="43"/>
      <c r="CP74" s="43"/>
      <c r="CQ74" s="42"/>
      <c r="CR74" s="42"/>
      <c r="CS74" s="44"/>
      <c r="CT74" s="42"/>
      <c r="CV74" s="43"/>
      <c r="CW74" s="43"/>
      <c r="CX74" s="43"/>
      <c r="CZ74" s="43"/>
      <c r="DA74" s="43"/>
      <c r="DB74" s="43"/>
      <c r="DC74" s="43"/>
      <c r="DD74" s="43"/>
      <c r="DE74" s="43"/>
      <c r="DF74" s="43"/>
      <c r="DG74" s="45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4"/>
      <c r="DS74" s="44"/>
      <c r="DT74" s="44"/>
      <c r="DU74" s="43"/>
      <c r="DV74" s="43"/>
      <c r="DW74" s="43"/>
      <c r="DX74" s="43"/>
      <c r="DY74" s="44"/>
      <c r="DZ74" s="44"/>
      <c r="EA74" s="44"/>
      <c r="EB74" s="44"/>
      <c r="EC74" s="44"/>
      <c r="ED74" s="44"/>
      <c r="EE74" s="44"/>
      <c r="EF74" s="44"/>
      <c r="EG74" s="43"/>
      <c r="EH74" s="44"/>
      <c r="EI74" s="43"/>
      <c r="EJ74" s="43"/>
      <c r="EK74" s="44"/>
      <c r="EL74" s="42"/>
      <c r="EM74" s="43"/>
      <c r="EN74" s="43"/>
      <c r="EO74" s="43"/>
      <c r="EP74" s="43"/>
    </row>
    <row r="75" spans="1:146" x14ac:dyDescent="0.25">
      <c r="A75" s="44"/>
      <c r="B75" s="44"/>
      <c r="C75" s="43"/>
      <c r="D75" s="44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2"/>
      <c r="CH75" s="42"/>
      <c r="CI75" s="42"/>
      <c r="CJ75" s="42"/>
      <c r="CK75" s="43"/>
      <c r="CL75" s="43"/>
      <c r="CM75" s="43"/>
      <c r="CN75" s="43"/>
      <c r="CO75" s="43"/>
      <c r="CP75" s="43"/>
      <c r="CQ75" s="42"/>
      <c r="CR75" s="42"/>
      <c r="CS75" s="44"/>
      <c r="CT75" s="42"/>
      <c r="CV75" s="43"/>
      <c r="CW75" s="43"/>
      <c r="CX75" s="43"/>
      <c r="CZ75" s="43"/>
      <c r="DA75" s="43"/>
      <c r="DB75" s="43"/>
      <c r="DC75" s="43"/>
      <c r="DD75" s="43"/>
      <c r="DE75" s="43"/>
      <c r="DF75" s="43"/>
      <c r="DG75" s="45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4"/>
      <c r="DS75" s="44"/>
      <c r="DT75" s="44"/>
      <c r="DU75" s="43"/>
      <c r="DV75" s="43"/>
      <c r="DW75" s="43"/>
      <c r="DX75" s="43"/>
      <c r="DY75" s="44"/>
      <c r="DZ75" s="44"/>
      <c r="EA75" s="44"/>
      <c r="EB75" s="44"/>
      <c r="EC75" s="44"/>
      <c r="ED75" s="44"/>
      <c r="EE75" s="44"/>
      <c r="EF75" s="44"/>
      <c r="EG75" s="43"/>
      <c r="EH75" s="44"/>
      <c r="EI75" s="43"/>
      <c r="EJ75" s="43"/>
      <c r="EK75" s="44"/>
      <c r="EL75" s="42"/>
      <c r="EM75" s="43"/>
      <c r="EN75" s="43"/>
      <c r="EO75" s="43"/>
      <c r="EP75" s="43"/>
    </row>
    <row r="76" spans="1:146" x14ac:dyDescent="0.25">
      <c r="A76" s="44"/>
      <c r="B76" s="44"/>
      <c r="C76" s="43"/>
      <c r="D76" s="44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2"/>
      <c r="CH76" s="42"/>
      <c r="CI76" s="42"/>
      <c r="CJ76" s="42"/>
      <c r="CK76" s="43"/>
      <c r="CL76" s="43"/>
      <c r="CM76" s="43"/>
      <c r="CN76" s="43"/>
      <c r="CO76" s="43"/>
      <c r="CP76" s="43"/>
      <c r="CQ76" s="42"/>
      <c r="CR76" s="42"/>
      <c r="CS76" s="44"/>
      <c r="CT76" s="42"/>
      <c r="CV76" s="43"/>
      <c r="CW76" s="43"/>
      <c r="CX76" s="43"/>
      <c r="CZ76" s="43"/>
      <c r="DA76" s="43"/>
      <c r="DB76" s="43"/>
      <c r="DC76" s="43"/>
      <c r="DD76" s="43"/>
      <c r="DE76" s="43"/>
      <c r="DF76" s="43"/>
      <c r="DG76" s="45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4"/>
      <c r="DS76" s="44"/>
      <c r="DT76" s="44"/>
      <c r="DU76" s="43"/>
      <c r="DV76" s="43"/>
      <c r="DW76" s="43"/>
      <c r="DX76" s="43"/>
      <c r="DY76" s="44"/>
      <c r="DZ76" s="44"/>
      <c r="EA76" s="44"/>
      <c r="EB76" s="44"/>
      <c r="EC76" s="44"/>
      <c r="ED76" s="44"/>
      <c r="EE76" s="44"/>
      <c r="EF76" s="44"/>
      <c r="EG76" s="43"/>
      <c r="EH76" s="44"/>
      <c r="EI76" s="43"/>
      <c r="EJ76" s="43"/>
      <c r="EK76" s="44"/>
      <c r="EL76" s="42"/>
      <c r="EM76" s="43"/>
      <c r="EN76" s="43"/>
      <c r="EO76" s="43"/>
      <c r="EP76" s="43"/>
    </row>
    <row r="77" spans="1:146" x14ac:dyDescent="0.25">
      <c r="A77" s="44"/>
      <c r="B77" s="44"/>
      <c r="C77" s="43"/>
      <c r="D77" s="44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2"/>
      <c r="CH77" s="42"/>
      <c r="CI77" s="42"/>
      <c r="CJ77" s="42"/>
      <c r="CK77" s="43"/>
      <c r="CL77" s="43"/>
      <c r="CM77" s="43"/>
      <c r="CN77" s="43"/>
      <c r="CO77" s="43"/>
      <c r="CP77" s="43"/>
      <c r="CQ77" s="42"/>
      <c r="CR77" s="42"/>
      <c r="CS77" s="44"/>
      <c r="CT77" s="42"/>
      <c r="CV77" s="43"/>
      <c r="CW77" s="43"/>
      <c r="CX77" s="43"/>
      <c r="CZ77" s="43"/>
      <c r="DA77" s="43"/>
      <c r="DB77" s="43"/>
      <c r="DC77" s="43"/>
      <c r="DD77" s="43"/>
      <c r="DE77" s="43"/>
      <c r="DF77" s="43"/>
      <c r="DG77" s="45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4"/>
      <c r="DS77" s="44"/>
      <c r="DT77" s="44"/>
      <c r="DU77" s="43"/>
      <c r="DV77" s="43"/>
      <c r="DW77" s="43"/>
      <c r="DX77" s="43"/>
      <c r="DY77" s="44"/>
      <c r="DZ77" s="44"/>
      <c r="EA77" s="44"/>
      <c r="EB77" s="44"/>
      <c r="EC77" s="44"/>
      <c r="ED77" s="44"/>
      <c r="EE77" s="44"/>
      <c r="EF77" s="44"/>
      <c r="EG77" s="43"/>
      <c r="EH77" s="44"/>
      <c r="EI77" s="43"/>
      <c r="EJ77" s="43"/>
      <c r="EK77" s="44"/>
      <c r="EL77" s="42"/>
      <c r="EM77" s="43"/>
      <c r="EN77" s="43"/>
      <c r="EO77" s="43"/>
      <c r="EP77" s="43"/>
    </row>
    <row r="78" spans="1:146" x14ac:dyDescent="0.25">
      <c r="A78" s="44"/>
      <c r="B78" s="44"/>
      <c r="C78" s="43"/>
      <c r="D78" s="44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2"/>
      <c r="CH78" s="42"/>
      <c r="CI78" s="42"/>
      <c r="CJ78" s="42"/>
      <c r="CK78" s="43"/>
      <c r="CL78" s="43"/>
      <c r="CM78" s="43"/>
      <c r="CN78" s="43"/>
      <c r="CO78" s="43"/>
      <c r="CP78" s="43"/>
      <c r="CQ78" s="42"/>
      <c r="CR78" s="42"/>
      <c r="CS78" s="44"/>
      <c r="CT78" s="42"/>
      <c r="CV78" s="43"/>
      <c r="CW78" s="43"/>
      <c r="CX78" s="43"/>
      <c r="CZ78" s="43"/>
      <c r="DA78" s="43"/>
      <c r="DB78" s="43"/>
      <c r="DC78" s="43"/>
      <c r="DD78" s="43"/>
      <c r="DE78" s="43"/>
      <c r="DF78" s="43"/>
      <c r="DG78" s="45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4"/>
      <c r="DS78" s="44"/>
      <c r="DT78" s="44"/>
      <c r="DU78" s="43"/>
      <c r="DV78" s="43"/>
      <c r="DW78" s="43"/>
      <c r="DX78" s="43"/>
      <c r="DY78" s="44"/>
      <c r="DZ78" s="44"/>
      <c r="EA78" s="44"/>
      <c r="EB78" s="44"/>
      <c r="EC78" s="44"/>
      <c r="ED78" s="44"/>
      <c r="EE78" s="44"/>
      <c r="EF78" s="44"/>
      <c r="EG78" s="43"/>
      <c r="EH78" s="44"/>
      <c r="EI78" s="43"/>
      <c r="EJ78" s="43"/>
      <c r="EK78" s="44"/>
      <c r="EL78" s="42"/>
      <c r="EM78" s="43"/>
      <c r="EN78" s="43"/>
      <c r="EO78" s="43"/>
      <c r="EP78" s="43"/>
    </row>
    <row r="79" spans="1:146" x14ac:dyDescent="0.25">
      <c r="A79" s="44"/>
      <c r="B79" s="44"/>
      <c r="C79" s="43"/>
      <c r="D79" s="44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2"/>
      <c r="CH79" s="42"/>
      <c r="CI79" s="42"/>
      <c r="CJ79" s="42"/>
      <c r="CK79" s="43"/>
      <c r="CL79" s="43"/>
      <c r="CM79" s="43"/>
      <c r="CN79" s="43"/>
      <c r="CO79" s="43"/>
      <c r="CP79" s="43"/>
      <c r="CQ79" s="42"/>
      <c r="CR79" s="42"/>
      <c r="CS79" s="44"/>
      <c r="CT79" s="42"/>
      <c r="CV79" s="43"/>
      <c r="CW79" s="43"/>
      <c r="CX79" s="43"/>
      <c r="CZ79" s="43"/>
      <c r="DA79" s="43"/>
      <c r="DB79" s="43"/>
      <c r="DC79" s="43"/>
      <c r="DD79" s="43"/>
      <c r="DE79" s="43"/>
      <c r="DF79" s="43"/>
      <c r="DG79" s="45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4"/>
      <c r="DS79" s="44"/>
      <c r="DT79" s="44"/>
      <c r="DU79" s="43"/>
      <c r="DV79" s="43"/>
      <c r="DW79" s="43"/>
      <c r="DX79" s="43"/>
      <c r="DY79" s="44"/>
      <c r="DZ79" s="44"/>
      <c r="EA79" s="44"/>
      <c r="EB79" s="44"/>
      <c r="EC79" s="44"/>
      <c r="ED79" s="44"/>
      <c r="EE79" s="44"/>
      <c r="EF79" s="44"/>
      <c r="EG79" s="43"/>
      <c r="EH79" s="44"/>
      <c r="EI79" s="43"/>
      <c r="EJ79" s="43"/>
      <c r="EK79" s="44"/>
      <c r="EL79" s="42"/>
      <c r="EM79" s="43"/>
      <c r="EN79" s="43"/>
      <c r="EO79" s="43"/>
      <c r="EP79" s="43"/>
    </row>
    <row r="80" spans="1:146" x14ac:dyDescent="0.25">
      <c r="A80" s="44"/>
      <c r="B80" s="44"/>
      <c r="C80" s="43"/>
      <c r="D80" s="44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2"/>
      <c r="CH80" s="42"/>
      <c r="CI80" s="42"/>
      <c r="CJ80" s="42"/>
      <c r="CK80" s="43"/>
      <c r="CL80" s="43"/>
      <c r="CM80" s="43"/>
      <c r="CN80" s="43"/>
      <c r="CO80" s="43"/>
      <c r="CP80" s="43"/>
      <c r="CQ80" s="42"/>
      <c r="CR80" s="42"/>
      <c r="CS80" s="44"/>
      <c r="CT80" s="42"/>
      <c r="CV80" s="43"/>
      <c r="CW80" s="43"/>
      <c r="CX80" s="43"/>
      <c r="CZ80" s="43"/>
      <c r="DA80" s="43"/>
      <c r="DB80" s="43"/>
      <c r="DC80" s="43"/>
      <c r="DD80" s="43"/>
      <c r="DE80" s="43"/>
      <c r="DF80" s="43"/>
      <c r="DG80" s="45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4"/>
      <c r="DS80" s="44"/>
      <c r="DT80" s="44"/>
      <c r="DU80" s="43"/>
      <c r="DV80" s="43"/>
      <c r="DW80" s="43"/>
      <c r="DX80" s="43"/>
      <c r="DY80" s="44"/>
      <c r="DZ80" s="44"/>
      <c r="EA80" s="44"/>
      <c r="EB80" s="44"/>
      <c r="EC80" s="44"/>
      <c r="ED80" s="44"/>
      <c r="EE80" s="44"/>
      <c r="EF80" s="44"/>
      <c r="EG80" s="43"/>
      <c r="EH80" s="44"/>
      <c r="EI80" s="43"/>
      <c r="EJ80" s="43"/>
      <c r="EK80" s="44"/>
      <c r="EL80" s="42"/>
      <c r="EM80" s="43"/>
      <c r="EN80" s="43"/>
      <c r="EO80" s="43"/>
      <c r="EP80" s="43"/>
    </row>
    <row r="81" spans="1:146" x14ac:dyDescent="0.25">
      <c r="A81" s="44"/>
      <c r="B81" s="44"/>
      <c r="C81" s="43"/>
      <c r="D81" s="44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2"/>
      <c r="CH81" s="42"/>
      <c r="CI81" s="42"/>
      <c r="CJ81" s="42"/>
      <c r="CK81" s="43"/>
      <c r="CL81" s="43"/>
      <c r="CM81" s="43"/>
      <c r="CN81" s="43"/>
      <c r="CO81" s="43"/>
      <c r="CP81" s="43"/>
      <c r="CQ81" s="42"/>
      <c r="CR81" s="42"/>
      <c r="CS81" s="44"/>
      <c r="CT81" s="42"/>
      <c r="CV81" s="43"/>
      <c r="CW81" s="43"/>
      <c r="CX81" s="43"/>
      <c r="CZ81" s="43"/>
      <c r="DA81" s="43"/>
      <c r="DB81" s="43"/>
      <c r="DC81" s="43"/>
      <c r="DD81" s="43"/>
      <c r="DE81" s="43"/>
      <c r="DF81" s="43"/>
      <c r="DG81" s="45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4"/>
      <c r="DS81" s="44"/>
      <c r="DT81" s="44"/>
      <c r="DU81" s="43"/>
      <c r="DV81" s="43"/>
      <c r="DW81" s="43"/>
      <c r="DX81" s="43"/>
      <c r="DY81" s="44"/>
      <c r="DZ81" s="44"/>
      <c r="EA81" s="44"/>
      <c r="EB81" s="44"/>
      <c r="EC81" s="44"/>
      <c r="ED81" s="44"/>
      <c r="EE81" s="44"/>
      <c r="EF81" s="44"/>
      <c r="EG81" s="43"/>
      <c r="EH81" s="44"/>
      <c r="EI81" s="43"/>
      <c r="EJ81" s="43"/>
      <c r="EK81" s="44"/>
      <c r="EL81" s="42"/>
      <c r="EM81" s="43"/>
      <c r="EN81" s="43"/>
      <c r="EO81" s="43"/>
      <c r="EP81" s="43"/>
    </row>
    <row r="82" spans="1:146" x14ac:dyDescent="0.25">
      <c r="A82" s="44"/>
      <c r="B82" s="44"/>
      <c r="C82" s="43"/>
      <c r="D82" s="44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2"/>
      <c r="CH82" s="42"/>
      <c r="CI82" s="42"/>
      <c r="CJ82" s="42"/>
      <c r="CK82" s="43"/>
      <c r="CL82" s="43"/>
      <c r="CM82" s="43"/>
      <c r="CN82" s="43"/>
      <c r="CO82" s="43"/>
      <c r="CP82" s="43"/>
      <c r="CQ82" s="42"/>
      <c r="CR82" s="42"/>
      <c r="CS82" s="44"/>
      <c r="CT82" s="42"/>
      <c r="CV82" s="43"/>
      <c r="CW82" s="43"/>
      <c r="CX82" s="43"/>
      <c r="CZ82" s="43"/>
      <c r="DA82" s="43"/>
      <c r="DB82" s="43"/>
      <c r="DC82" s="43"/>
      <c r="DD82" s="43"/>
      <c r="DE82" s="43"/>
      <c r="DF82" s="43"/>
      <c r="DG82" s="45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4"/>
      <c r="DS82" s="44"/>
      <c r="DT82" s="44"/>
      <c r="DU82" s="43"/>
      <c r="DV82" s="43"/>
      <c r="DW82" s="43"/>
      <c r="DX82" s="43"/>
      <c r="DY82" s="44"/>
      <c r="DZ82" s="44"/>
      <c r="EA82" s="44"/>
      <c r="EB82" s="44"/>
      <c r="EC82" s="44"/>
      <c r="ED82" s="44"/>
      <c r="EE82" s="44"/>
      <c r="EF82" s="44"/>
      <c r="EG82" s="43"/>
      <c r="EH82" s="44"/>
      <c r="EI82" s="43"/>
      <c r="EJ82" s="43"/>
      <c r="EK82" s="44"/>
      <c r="EL82" s="42"/>
      <c r="EM82" s="43"/>
      <c r="EN82" s="43"/>
      <c r="EO82" s="43"/>
      <c r="EP82" s="43"/>
    </row>
    <row r="83" spans="1:146" x14ac:dyDescent="0.25">
      <c r="A83" s="44"/>
      <c r="B83" s="44"/>
      <c r="C83" s="43"/>
      <c r="D83" s="44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2"/>
      <c r="CH83" s="42"/>
      <c r="CI83" s="42"/>
      <c r="CJ83" s="42"/>
      <c r="CK83" s="43"/>
      <c r="CL83" s="43"/>
      <c r="CM83" s="43"/>
      <c r="CN83" s="43"/>
      <c r="CO83" s="43"/>
      <c r="CP83" s="43"/>
      <c r="CQ83" s="42"/>
      <c r="CR83" s="42"/>
      <c r="CS83" s="44"/>
      <c r="CT83" s="42"/>
      <c r="CV83" s="43"/>
      <c r="CW83" s="43"/>
      <c r="CX83" s="43"/>
      <c r="CZ83" s="43"/>
      <c r="DA83" s="43"/>
      <c r="DB83" s="43"/>
      <c r="DC83" s="43"/>
      <c r="DD83" s="43"/>
      <c r="DE83" s="43"/>
      <c r="DF83" s="43"/>
      <c r="DG83" s="45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4"/>
      <c r="DS83" s="44"/>
      <c r="DT83" s="44"/>
      <c r="DU83" s="43"/>
      <c r="DV83" s="43"/>
      <c r="DW83" s="43"/>
      <c r="DX83" s="43"/>
      <c r="DY83" s="44"/>
      <c r="DZ83" s="44"/>
      <c r="EA83" s="44"/>
      <c r="EB83" s="44"/>
      <c r="EC83" s="44"/>
      <c r="ED83" s="44"/>
      <c r="EE83" s="44"/>
      <c r="EF83" s="44"/>
      <c r="EG83" s="43"/>
      <c r="EH83" s="44"/>
      <c r="EI83" s="43"/>
      <c r="EJ83" s="43"/>
      <c r="EK83" s="44"/>
      <c r="EL83" s="42"/>
      <c r="EM83" s="43"/>
      <c r="EN83" s="43"/>
      <c r="EO83" s="43"/>
      <c r="EP83" s="43"/>
    </row>
    <row r="84" spans="1:146" x14ac:dyDescent="0.25">
      <c r="A84" s="44"/>
      <c r="B84" s="44"/>
      <c r="C84" s="43"/>
      <c r="D84" s="44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2"/>
      <c r="CH84" s="42"/>
      <c r="CI84" s="42"/>
      <c r="CJ84" s="42"/>
      <c r="CK84" s="43"/>
      <c r="CL84" s="43"/>
      <c r="CM84" s="43"/>
      <c r="CN84" s="43"/>
      <c r="CO84" s="43"/>
      <c r="CP84" s="43"/>
      <c r="CQ84" s="42"/>
      <c r="CR84" s="42"/>
      <c r="CS84" s="44"/>
      <c r="CT84" s="42"/>
      <c r="CV84" s="43"/>
      <c r="CW84" s="43"/>
      <c r="CX84" s="43"/>
      <c r="CZ84" s="43"/>
      <c r="DA84" s="43"/>
      <c r="DB84" s="43"/>
      <c r="DC84" s="43"/>
      <c r="DD84" s="43"/>
      <c r="DE84" s="43"/>
      <c r="DF84" s="43"/>
      <c r="DG84" s="45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4"/>
      <c r="DS84" s="44"/>
      <c r="DT84" s="44"/>
      <c r="DU84" s="43"/>
      <c r="DV84" s="43"/>
      <c r="DW84" s="43"/>
      <c r="DX84" s="43"/>
      <c r="DY84" s="44"/>
      <c r="DZ84" s="44"/>
      <c r="EA84" s="44"/>
      <c r="EB84" s="44"/>
      <c r="EC84" s="44"/>
      <c r="ED84" s="44"/>
      <c r="EE84" s="44"/>
      <c r="EF84" s="44"/>
      <c r="EG84" s="43"/>
      <c r="EH84" s="44"/>
      <c r="EI84" s="43"/>
      <c r="EJ84" s="43"/>
      <c r="EK84" s="44"/>
      <c r="EL84" s="42"/>
      <c r="EM84" s="43"/>
      <c r="EN84" s="43"/>
      <c r="EO84" s="43"/>
      <c r="EP84" s="43"/>
    </row>
    <row r="85" spans="1:146" x14ac:dyDescent="0.25">
      <c r="A85" s="44"/>
      <c r="B85" s="44"/>
      <c r="C85" s="43"/>
      <c r="D85" s="44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2"/>
      <c r="CH85" s="42"/>
      <c r="CI85" s="42"/>
      <c r="CJ85" s="42"/>
      <c r="CK85" s="43"/>
      <c r="CL85" s="43"/>
      <c r="CM85" s="43"/>
      <c r="CN85" s="43"/>
      <c r="CO85" s="43"/>
      <c r="CP85" s="43"/>
      <c r="CQ85" s="42"/>
      <c r="CR85" s="42"/>
      <c r="CS85" s="44"/>
      <c r="CT85" s="42"/>
      <c r="CV85" s="43"/>
      <c r="CW85" s="43"/>
      <c r="CX85" s="43"/>
      <c r="CZ85" s="43"/>
      <c r="DA85" s="43"/>
      <c r="DB85" s="43"/>
      <c r="DC85" s="43"/>
      <c r="DD85" s="43"/>
      <c r="DE85" s="43"/>
      <c r="DF85" s="43"/>
      <c r="DG85" s="45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4"/>
      <c r="DS85" s="44"/>
      <c r="DT85" s="44"/>
      <c r="DU85" s="43"/>
      <c r="DV85" s="43"/>
      <c r="DW85" s="43"/>
      <c r="DX85" s="43"/>
      <c r="DY85" s="44"/>
      <c r="DZ85" s="44"/>
      <c r="EA85" s="44"/>
      <c r="EB85" s="44"/>
      <c r="EC85" s="44"/>
      <c r="ED85" s="44"/>
      <c r="EE85" s="44"/>
      <c r="EF85" s="44"/>
      <c r="EG85" s="43"/>
      <c r="EH85" s="44"/>
      <c r="EI85" s="43"/>
      <c r="EJ85" s="43"/>
      <c r="EK85" s="44"/>
      <c r="EL85" s="42"/>
      <c r="EM85" s="43"/>
      <c r="EN85" s="43"/>
      <c r="EO85" s="43"/>
      <c r="EP85" s="43"/>
    </row>
    <row r="86" spans="1:146" x14ac:dyDescent="0.25">
      <c r="A86" s="44"/>
      <c r="B86" s="44"/>
      <c r="C86" s="43"/>
      <c r="D86" s="44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2"/>
      <c r="CH86" s="42"/>
      <c r="CI86" s="42"/>
      <c r="CJ86" s="42"/>
      <c r="CK86" s="43"/>
      <c r="CL86" s="43"/>
      <c r="CM86" s="43"/>
      <c r="CN86" s="43"/>
      <c r="CO86" s="43"/>
      <c r="CP86" s="43"/>
      <c r="CQ86" s="42"/>
      <c r="CR86" s="42"/>
      <c r="CS86" s="44"/>
      <c r="CT86" s="42"/>
      <c r="CV86" s="43"/>
      <c r="CW86" s="43"/>
      <c r="CX86" s="43"/>
      <c r="CZ86" s="43"/>
      <c r="DA86" s="43"/>
      <c r="DB86" s="43"/>
      <c r="DC86" s="43"/>
      <c r="DD86" s="43"/>
      <c r="DE86" s="43"/>
      <c r="DF86" s="43"/>
      <c r="DG86" s="45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4"/>
      <c r="DS86" s="44"/>
      <c r="DT86" s="44"/>
      <c r="DU86" s="43"/>
      <c r="DV86" s="44"/>
      <c r="DW86" s="44"/>
      <c r="DX86" s="43"/>
      <c r="DY86" s="44"/>
      <c r="DZ86" s="44"/>
      <c r="EA86" s="44"/>
      <c r="EB86" s="44"/>
      <c r="EC86" s="44"/>
      <c r="ED86" s="44"/>
      <c r="EE86" s="44"/>
      <c r="EF86" s="44"/>
      <c r="EG86" s="43"/>
      <c r="EH86" s="44"/>
      <c r="EI86" s="43"/>
      <c r="EJ86" s="43"/>
      <c r="EK86" s="44"/>
      <c r="EL86" s="42"/>
      <c r="EM86" s="43"/>
      <c r="EN86" s="43"/>
      <c r="EO86" s="43"/>
      <c r="EP86" s="43"/>
    </row>
    <row r="87" spans="1:146" x14ac:dyDescent="0.25">
      <c r="A87" s="44"/>
      <c r="B87" s="44"/>
      <c r="C87" s="43"/>
      <c r="D87" s="44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2"/>
      <c r="CH87" s="42"/>
      <c r="CI87" s="42"/>
      <c r="CJ87" s="42"/>
      <c r="CK87" s="43"/>
      <c r="CL87" s="43"/>
      <c r="CM87" s="43"/>
      <c r="CN87" s="43"/>
      <c r="CO87" s="43"/>
      <c r="CP87" s="43"/>
      <c r="CQ87" s="42"/>
      <c r="CR87" s="42"/>
      <c r="CS87" s="44"/>
      <c r="CT87" s="42"/>
      <c r="CV87" s="43"/>
      <c r="CW87" s="43"/>
      <c r="CX87" s="43"/>
      <c r="CZ87" s="43"/>
      <c r="DA87" s="43"/>
      <c r="DB87" s="43"/>
      <c r="DC87" s="43"/>
      <c r="DD87" s="43"/>
      <c r="DE87" s="43"/>
      <c r="DF87" s="43"/>
      <c r="DG87" s="45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4"/>
      <c r="DS87" s="44"/>
      <c r="DT87" s="44"/>
      <c r="DU87" s="43"/>
      <c r="DV87" s="44"/>
      <c r="DW87" s="44"/>
      <c r="DX87" s="43"/>
      <c r="DY87" s="44"/>
      <c r="DZ87" s="44"/>
      <c r="EA87" s="44"/>
      <c r="EB87" s="44"/>
      <c r="EC87" s="44"/>
      <c r="ED87" s="44"/>
      <c r="EE87" s="44"/>
      <c r="EF87" s="44"/>
      <c r="EG87" s="43"/>
      <c r="EH87" s="44"/>
      <c r="EI87" s="43"/>
      <c r="EJ87" s="43"/>
      <c r="EK87" s="44"/>
      <c r="EL87" s="42"/>
      <c r="EM87" s="43"/>
      <c r="EN87" s="43"/>
      <c r="EO87" s="43"/>
      <c r="EP87" s="43"/>
    </row>
    <row r="88" spans="1:146" x14ac:dyDescent="0.25">
      <c r="A88" s="44"/>
      <c r="B88" s="44"/>
      <c r="C88" s="43"/>
      <c r="D88" s="44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2"/>
      <c r="CH88" s="42"/>
      <c r="CI88" s="42"/>
      <c r="CJ88" s="42"/>
      <c r="CK88" s="43"/>
      <c r="CL88" s="43"/>
      <c r="CM88" s="43"/>
      <c r="CN88" s="43"/>
      <c r="CO88" s="43"/>
      <c r="CP88" s="43"/>
      <c r="CQ88" s="42"/>
      <c r="CR88" s="42"/>
      <c r="CS88" s="44"/>
      <c r="CT88" s="42"/>
      <c r="CV88" s="43"/>
      <c r="CW88" s="43"/>
      <c r="CX88" s="43"/>
      <c r="CZ88" s="43"/>
      <c r="DA88" s="43"/>
      <c r="DB88" s="43"/>
      <c r="DC88" s="43"/>
      <c r="DD88" s="43"/>
      <c r="DE88" s="43"/>
      <c r="DF88" s="43"/>
      <c r="DG88" s="45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4"/>
      <c r="DS88" s="44"/>
      <c r="DT88" s="44"/>
      <c r="DU88" s="43"/>
      <c r="DV88" s="44"/>
      <c r="DW88" s="44"/>
      <c r="DX88" s="43"/>
      <c r="DY88" s="44"/>
      <c r="DZ88" s="44"/>
      <c r="EA88" s="44"/>
      <c r="EB88" s="44"/>
      <c r="EC88" s="44"/>
      <c r="ED88" s="44"/>
      <c r="EE88" s="44"/>
      <c r="EF88" s="44"/>
      <c r="EG88" s="43"/>
      <c r="EH88" s="44"/>
      <c r="EI88" s="43"/>
      <c r="EJ88" s="43"/>
      <c r="EK88" s="44"/>
      <c r="EL88" s="42"/>
      <c r="EM88" s="43"/>
      <c r="EN88" s="43"/>
      <c r="EO88" s="43"/>
      <c r="EP88" s="43"/>
    </row>
    <row r="89" spans="1:146" x14ac:dyDescent="0.25">
      <c r="A89" s="44"/>
      <c r="B89" s="44"/>
      <c r="C89" s="43"/>
      <c r="D89" s="44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2"/>
      <c r="CH89" s="42"/>
      <c r="CI89" s="42"/>
      <c r="CJ89" s="42"/>
      <c r="CK89" s="43"/>
      <c r="CL89" s="43"/>
      <c r="CM89" s="43"/>
      <c r="CN89" s="43"/>
      <c r="CO89" s="43"/>
      <c r="CP89" s="43"/>
      <c r="CQ89" s="42"/>
      <c r="CR89" s="42"/>
      <c r="CS89" s="44"/>
      <c r="CT89" s="42"/>
      <c r="CV89" s="43"/>
      <c r="CW89" s="43"/>
      <c r="CX89" s="43"/>
      <c r="CZ89" s="43"/>
      <c r="DA89" s="43"/>
      <c r="DB89" s="43"/>
      <c r="DC89" s="43"/>
      <c r="DD89" s="43"/>
      <c r="DE89" s="43"/>
      <c r="DF89" s="43"/>
      <c r="DG89" s="45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4"/>
      <c r="DS89" s="44"/>
      <c r="DT89" s="44"/>
      <c r="DU89" s="43"/>
      <c r="DV89" s="44"/>
      <c r="DW89" s="44"/>
      <c r="DX89" s="43"/>
      <c r="DY89" s="44"/>
      <c r="DZ89" s="44"/>
      <c r="EA89" s="44"/>
      <c r="EB89" s="44"/>
      <c r="EC89" s="44"/>
      <c r="ED89" s="44"/>
      <c r="EE89" s="44"/>
      <c r="EF89" s="44"/>
      <c r="EG89" s="43"/>
      <c r="EH89" s="44"/>
      <c r="EI89" s="43"/>
      <c r="EJ89" s="43"/>
      <c r="EK89" s="44"/>
      <c r="EL89" s="42"/>
      <c r="EM89" s="43"/>
      <c r="EN89" s="43"/>
      <c r="EO89" s="43"/>
      <c r="EP89" s="43"/>
    </row>
    <row r="90" spans="1:146" x14ac:dyDescent="0.25">
      <c r="A90" s="44"/>
      <c r="B90" s="44"/>
      <c r="C90" s="43"/>
      <c r="D90" s="44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2"/>
      <c r="CH90" s="42"/>
      <c r="CI90" s="42"/>
      <c r="CJ90" s="42"/>
      <c r="CK90" s="43"/>
      <c r="CL90" s="43"/>
      <c r="CM90" s="43"/>
      <c r="CN90" s="43"/>
      <c r="CO90" s="43"/>
      <c r="CP90" s="43"/>
      <c r="CQ90" s="42"/>
      <c r="CR90" s="42"/>
      <c r="CS90" s="44"/>
      <c r="CT90" s="42"/>
      <c r="CV90" s="43"/>
      <c r="CW90" s="43"/>
      <c r="CX90" s="43"/>
      <c r="CZ90" s="43"/>
      <c r="DA90" s="43"/>
      <c r="DB90" s="43"/>
      <c r="DC90" s="43"/>
      <c r="DD90" s="43"/>
      <c r="DE90" s="43"/>
      <c r="DF90" s="43"/>
      <c r="DG90" s="45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4"/>
      <c r="DS90" s="44"/>
      <c r="DT90" s="44"/>
      <c r="DU90" s="43"/>
      <c r="DV90" s="44"/>
      <c r="DW90" s="44"/>
      <c r="DX90" s="43"/>
      <c r="DY90" s="44"/>
      <c r="DZ90" s="44"/>
      <c r="EA90" s="44"/>
      <c r="EB90" s="44"/>
      <c r="EC90" s="44"/>
      <c r="ED90" s="44"/>
      <c r="EE90" s="44"/>
      <c r="EF90" s="44"/>
      <c r="EG90" s="43"/>
      <c r="EH90" s="44"/>
      <c r="EI90" s="43"/>
      <c r="EJ90" s="43"/>
      <c r="EK90" s="44"/>
      <c r="EL90" s="42"/>
      <c r="EM90" s="43"/>
      <c r="EN90" s="43"/>
      <c r="EO90" s="43"/>
      <c r="EP90" s="43"/>
    </row>
    <row r="91" spans="1:146" x14ac:dyDescent="0.25">
      <c r="A91" s="44"/>
      <c r="B91" s="44"/>
      <c r="C91" s="43"/>
      <c r="D91" s="44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2"/>
      <c r="CH91" s="42"/>
      <c r="CI91" s="42"/>
      <c r="CJ91" s="42"/>
      <c r="CK91" s="43"/>
      <c r="CL91" s="43"/>
      <c r="CM91" s="43"/>
      <c r="CN91" s="43"/>
      <c r="CO91" s="43"/>
      <c r="CP91" s="43"/>
      <c r="CQ91" s="42"/>
      <c r="CR91" s="42"/>
      <c r="CS91" s="44"/>
      <c r="CT91" s="42"/>
      <c r="CV91" s="43"/>
      <c r="CW91" s="43"/>
      <c r="CX91" s="43"/>
      <c r="CZ91" s="43"/>
      <c r="DA91" s="43"/>
      <c r="DB91" s="43"/>
      <c r="DC91" s="43"/>
      <c r="DD91" s="43"/>
      <c r="DE91" s="43"/>
      <c r="DF91" s="43"/>
      <c r="DG91" s="45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4"/>
      <c r="DS91" s="44"/>
      <c r="DT91" s="44"/>
      <c r="DU91" s="43"/>
      <c r="DV91" s="44"/>
      <c r="DW91" s="44"/>
      <c r="DX91" s="43"/>
      <c r="DY91" s="44"/>
      <c r="DZ91" s="44"/>
      <c r="EA91" s="44"/>
      <c r="EB91" s="44"/>
      <c r="EC91" s="44"/>
      <c r="ED91" s="44"/>
      <c r="EE91" s="44"/>
      <c r="EF91" s="44"/>
      <c r="EG91" s="43"/>
      <c r="EH91" s="44"/>
      <c r="EI91" s="43"/>
      <c r="EJ91" s="43"/>
      <c r="EK91" s="44"/>
      <c r="EL91" s="42"/>
      <c r="EM91" s="43"/>
      <c r="EN91" s="43"/>
      <c r="EO91" s="43"/>
      <c r="EP91" s="43"/>
    </row>
    <row r="92" spans="1:146" x14ac:dyDescent="0.25">
      <c r="A92" s="44"/>
      <c r="B92" s="44"/>
      <c r="C92" s="43"/>
      <c r="D92" s="44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2"/>
      <c r="CH92" s="42"/>
      <c r="CI92" s="42"/>
      <c r="CJ92" s="42"/>
      <c r="CK92" s="43"/>
      <c r="CL92" s="43"/>
      <c r="CM92" s="43"/>
      <c r="CN92" s="43"/>
      <c r="CO92" s="43"/>
      <c r="CP92" s="43"/>
      <c r="CQ92" s="42"/>
      <c r="CR92" s="42"/>
      <c r="CS92" s="44"/>
      <c r="CT92" s="42"/>
      <c r="CV92" s="43"/>
      <c r="CW92" s="43"/>
      <c r="CX92" s="43"/>
      <c r="CZ92" s="43"/>
      <c r="DA92" s="43"/>
      <c r="DB92" s="43"/>
      <c r="DC92" s="43"/>
      <c r="DD92" s="43"/>
      <c r="DE92" s="43"/>
      <c r="DF92" s="43"/>
      <c r="DG92" s="45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4"/>
      <c r="DS92" s="44"/>
      <c r="DT92" s="44"/>
      <c r="DU92" s="43"/>
      <c r="DV92" s="44"/>
      <c r="DW92" s="44"/>
      <c r="DX92" s="43"/>
      <c r="DY92" s="44"/>
      <c r="DZ92" s="44"/>
      <c r="EA92" s="44"/>
      <c r="EB92" s="44"/>
      <c r="EC92" s="44"/>
      <c r="ED92" s="44"/>
      <c r="EE92" s="44"/>
      <c r="EF92" s="44"/>
      <c r="EG92" s="43"/>
      <c r="EH92" s="44"/>
      <c r="EI92" s="43"/>
      <c r="EJ92" s="43"/>
      <c r="EK92" s="44"/>
      <c r="EL92" s="42"/>
      <c r="EM92" s="43"/>
      <c r="EN92" s="43"/>
      <c r="EO92" s="43"/>
      <c r="EP92" s="43"/>
    </row>
    <row r="93" spans="1:146" x14ac:dyDescent="0.25">
      <c r="A93" s="44"/>
      <c r="B93" s="44"/>
      <c r="C93" s="43"/>
      <c r="D93" s="44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2"/>
      <c r="CH93" s="42"/>
      <c r="CI93" s="42"/>
      <c r="CJ93" s="42"/>
      <c r="CK93" s="43"/>
      <c r="CL93" s="43"/>
      <c r="CM93" s="43"/>
      <c r="CN93" s="43"/>
      <c r="CO93" s="43"/>
      <c r="CP93" s="43"/>
      <c r="CQ93" s="42"/>
      <c r="CR93" s="42"/>
      <c r="CS93" s="44"/>
      <c r="CT93" s="42"/>
      <c r="CV93" s="43"/>
      <c r="CW93" s="43"/>
      <c r="CX93" s="43"/>
      <c r="CZ93" s="43"/>
      <c r="DA93" s="43"/>
      <c r="DB93" s="43"/>
      <c r="DC93" s="43"/>
      <c r="DD93" s="43"/>
      <c r="DE93" s="43"/>
      <c r="DF93" s="43"/>
      <c r="DG93" s="45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4"/>
      <c r="DS93" s="44"/>
      <c r="DT93" s="44"/>
      <c r="DU93" s="43"/>
      <c r="DV93" s="44"/>
      <c r="DW93" s="44"/>
      <c r="DX93" s="43"/>
      <c r="DY93" s="44"/>
      <c r="DZ93" s="44"/>
      <c r="EA93" s="44"/>
      <c r="EB93" s="44"/>
      <c r="EC93" s="44"/>
      <c r="ED93" s="44"/>
      <c r="EE93" s="44"/>
      <c r="EF93" s="44"/>
      <c r="EG93" s="43"/>
      <c r="EH93" s="44"/>
      <c r="EI93" s="43"/>
      <c r="EJ93" s="43"/>
      <c r="EK93" s="44"/>
      <c r="EL93" s="42"/>
      <c r="EM93" s="43"/>
      <c r="EN93" s="43"/>
      <c r="EO93" s="43"/>
      <c r="EP93" s="43"/>
    </row>
    <row r="94" spans="1:146" x14ac:dyDescent="0.25">
      <c r="A94" s="44"/>
      <c r="B94" s="44"/>
      <c r="C94" s="43"/>
      <c r="D94" s="44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2"/>
      <c r="CH94" s="42"/>
      <c r="CI94" s="42"/>
      <c r="CJ94" s="42"/>
      <c r="CK94" s="43"/>
      <c r="CL94" s="43"/>
      <c r="CM94" s="43"/>
      <c r="CN94" s="43"/>
      <c r="CO94" s="43"/>
      <c r="CP94" s="43"/>
      <c r="CQ94" s="42"/>
      <c r="CR94" s="42"/>
      <c r="CS94" s="44"/>
      <c r="CT94" s="42"/>
      <c r="CV94" s="43"/>
      <c r="CW94" s="43"/>
      <c r="CX94" s="43"/>
      <c r="CZ94" s="43"/>
      <c r="DA94" s="43"/>
      <c r="DB94" s="43"/>
      <c r="DC94" s="43"/>
      <c r="DD94" s="43"/>
      <c r="DE94" s="43"/>
      <c r="DF94" s="43"/>
      <c r="DG94" s="45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4"/>
      <c r="DS94" s="43"/>
      <c r="DT94" s="44"/>
      <c r="DU94" s="43"/>
      <c r="DV94" s="44"/>
      <c r="DW94" s="44"/>
      <c r="DX94" s="43"/>
      <c r="DY94" s="44"/>
      <c r="DZ94" s="44"/>
      <c r="EA94" s="44"/>
      <c r="EB94" s="44"/>
      <c r="EC94" s="44"/>
      <c r="ED94" s="44"/>
      <c r="EE94" s="44"/>
      <c r="EF94" s="44"/>
      <c r="EG94" s="43"/>
      <c r="EH94" s="44"/>
      <c r="EI94" s="43"/>
      <c r="EJ94" s="43"/>
      <c r="EK94" s="44"/>
      <c r="EL94" s="42"/>
      <c r="EM94" s="43"/>
      <c r="EN94" s="43"/>
      <c r="EO94" s="43"/>
      <c r="EP94" s="43"/>
    </row>
    <row r="95" spans="1:146" x14ac:dyDescent="0.25">
      <c r="A95" s="44"/>
      <c r="B95" s="44"/>
      <c r="C95" s="43"/>
      <c r="D95" s="44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2"/>
      <c r="CH95" s="42"/>
      <c r="CI95" s="42"/>
      <c r="CJ95" s="42"/>
      <c r="CK95" s="43"/>
      <c r="CL95" s="43"/>
      <c r="CM95" s="43"/>
      <c r="CN95" s="43"/>
      <c r="CO95" s="43"/>
      <c r="CP95" s="43"/>
      <c r="CQ95" s="42"/>
      <c r="CR95" s="42"/>
      <c r="CS95" s="44"/>
      <c r="CT95" s="42"/>
      <c r="CV95" s="43"/>
      <c r="CW95" s="43"/>
      <c r="CX95" s="43"/>
      <c r="CZ95" s="43"/>
      <c r="DA95" s="43"/>
      <c r="DB95" s="43"/>
      <c r="DC95" s="43"/>
      <c r="DD95" s="43"/>
      <c r="DE95" s="43"/>
      <c r="DF95" s="43"/>
      <c r="DG95" s="45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4"/>
      <c r="DS95" s="43"/>
      <c r="DT95" s="44"/>
      <c r="DU95" s="43"/>
      <c r="DV95" s="44"/>
      <c r="DW95" s="44"/>
      <c r="DX95" s="43"/>
      <c r="DY95" s="44"/>
      <c r="DZ95" s="44"/>
      <c r="EA95" s="44"/>
      <c r="EB95" s="44"/>
      <c r="EC95" s="44"/>
      <c r="ED95" s="44"/>
      <c r="EE95" s="44"/>
      <c r="EF95" s="44"/>
      <c r="EG95" s="43"/>
      <c r="EH95" s="44"/>
      <c r="EI95" s="43"/>
      <c r="EJ95" s="43"/>
      <c r="EK95" s="44"/>
      <c r="EL95" s="42"/>
      <c r="EM95" s="43"/>
      <c r="EN95" s="43"/>
      <c r="EO95" s="43"/>
      <c r="EP95" s="43"/>
    </row>
  </sheetData>
  <phoneticPr fontId="6" type="noConversion"/>
  <hyperlinks>
    <hyperlink ref="CY2" r:id="rId1" xr:uid="{CE03BCD4-B7A4-4E97-8E7B-329CD3E43E62}"/>
    <hyperlink ref="CY3" r:id="rId2" xr:uid="{F3B52F91-16F0-4DBA-9696-6A1F6ED62FD4}"/>
    <hyperlink ref="CY4" r:id="rId3" xr:uid="{D5B4C8E5-8C1F-446A-94DA-1FED715EEF9F}"/>
    <hyperlink ref="CY5" r:id="rId4" xr:uid="{3642B786-DD99-4410-A299-233763BEEB46}"/>
    <hyperlink ref="CY6" r:id="rId5" xr:uid="{6632698C-B90E-4C38-81FF-207C7780B63D}"/>
    <hyperlink ref="CY7" r:id="rId6" xr:uid="{3FCA5023-3DE9-435E-A0F6-912B2822BBCB}"/>
    <hyperlink ref="CY8" r:id="rId7" xr:uid="{FBAC508B-0571-4E44-913B-42165656219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B72BB-C3BE-4C29-BC23-BC224CF24821}">
  <dimension ref="A1:EL97"/>
  <sheetViews>
    <sheetView workbookViewId="0">
      <pane xSplit="3" ySplit="1" topLeftCell="D2" activePane="bottomRight" state="frozen"/>
      <selection pane="topRight" activeCell="E1" sqref="E1"/>
      <selection pane="bottomLeft" activeCell="A3" sqref="A3"/>
      <selection pane="bottomRight"/>
    </sheetView>
  </sheetViews>
  <sheetFormatPr defaultColWidth="10.6640625" defaultRowHeight="13.8" x14ac:dyDescent="0.25"/>
  <cols>
    <col min="1" max="1" width="10.6640625" style="77"/>
    <col min="2" max="2" width="10.6640625" style="77" customWidth="1"/>
    <col min="3" max="3" width="10.6640625" style="67"/>
    <col min="20" max="20" width="10.6640625" style="43"/>
    <col min="23" max="23" width="11.77734375" bestFit="1" customWidth="1"/>
    <col min="27" max="27" width="10.6640625" style="67"/>
  </cols>
  <sheetData>
    <row r="1" spans="1:142" s="52" customFormat="1" x14ac:dyDescent="0.25">
      <c r="A1" s="50" t="s">
        <v>0</v>
      </c>
      <c r="B1" s="50" t="s">
        <v>1</v>
      </c>
      <c r="C1" s="68" t="s">
        <v>3</v>
      </c>
      <c r="D1" s="51" t="s">
        <v>507</v>
      </c>
      <c r="E1" s="51" t="s">
        <v>7</v>
      </c>
      <c r="F1" s="51" t="s">
        <v>8</v>
      </c>
      <c r="G1" s="51" t="s">
        <v>9</v>
      </c>
      <c r="H1" s="51" t="s">
        <v>11</v>
      </c>
      <c r="I1" s="51" t="s">
        <v>21</v>
      </c>
      <c r="J1" s="51" t="s">
        <v>508</v>
      </c>
      <c r="K1" s="51" t="s">
        <v>509</v>
      </c>
      <c r="L1" s="51" t="s">
        <v>24</v>
      </c>
      <c r="M1" s="51" t="s">
        <v>25</v>
      </c>
      <c r="N1" s="51" t="s">
        <v>26</v>
      </c>
      <c r="O1" s="51" t="s">
        <v>510</v>
      </c>
      <c r="P1" s="51" t="s">
        <v>28</v>
      </c>
      <c r="Q1" s="51" t="s">
        <v>83</v>
      </c>
      <c r="R1" s="51" t="s">
        <v>84</v>
      </c>
      <c r="S1" s="51" t="s">
        <v>86</v>
      </c>
      <c r="T1" s="51" t="s">
        <v>91</v>
      </c>
      <c r="U1" s="51" t="s">
        <v>92</v>
      </c>
      <c r="V1" s="51" t="s">
        <v>93</v>
      </c>
      <c r="W1" s="51" t="s">
        <v>94</v>
      </c>
      <c r="X1" s="51" t="s">
        <v>95</v>
      </c>
      <c r="Y1" s="51" t="s">
        <v>106</v>
      </c>
      <c r="Z1" s="51" t="s">
        <v>511</v>
      </c>
      <c r="AA1" s="66" t="s">
        <v>512</v>
      </c>
      <c r="AB1" s="51" t="s">
        <v>111</v>
      </c>
      <c r="AC1" s="51" t="s">
        <v>513</v>
      </c>
      <c r="AD1" s="51" t="s">
        <v>514</v>
      </c>
      <c r="AE1" s="51" t="s">
        <v>515</v>
      </c>
      <c r="AF1" s="51" t="s">
        <v>516</v>
      </c>
      <c r="AG1" s="51" t="s">
        <v>517</v>
      </c>
      <c r="AH1" s="51" t="s">
        <v>525</v>
      </c>
      <c r="AI1" s="51" t="s">
        <v>518</v>
      </c>
      <c r="AJ1" s="51" t="s">
        <v>519</v>
      </c>
      <c r="AK1" s="51" t="s">
        <v>520</v>
      </c>
      <c r="AL1" s="51" t="s">
        <v>521</v>
      </c>
      <c r="AM1" s="51" t="s">
        <v>129</v>
      </c>
      <c r="AN1" s="51" t="s">
        <v>130</v>
      </c>
      <c r="AO1" s="51" t="s">
        <v>132</v>
      </c>
      <c r="AP1" s="51" t="s">
        <v>134</v>
      </c>
      <c r="AQ1" s="51" t="s">
        <v>137</v>
      </c>
      <c r="AR1" s="51" t="s">
        <v>138</v>
      </c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DG1" s="53"/>
      <c r="DR1" s="54"/>
      <c r="DS1" s="54"/>
      <c r="DT1" s="54"/>
      <c r="DY1" s="54"/>
      <c r="DZ1" s="54"/>
      <c r="EA1" s="54"/>
      <c r="EB1" s="54"/>
      <c r="EC1" s="54"/>
      <c r="ED1" s="54"/>
      <c r="EE1" s="54"/>
      <c r="EF1" s="54"/>
      <c r="EH1" s="54"/>
      <c r="EK1" s="54"/>
      <c r="EL1" s="54"/>
    </row>
    <row r="2" spans="1:142" x14ac:dyDescent="0.25">
      <c r="A2" s="74" t="s">
        <v>499</v>
      </c>
      <c r="B2" s="74" t="s">
        <v>502</v>
      </c>
      <c r="C2" s="69">
        <v>44196</v>
      </c>
      <c r="D2" s="47" t="s">
        <v>500</v>
      </c>
      <c r="E2" s="47" t="s">
        <v>501</v>
      </c>
      <c r="F2" s="47" t="s">
        <v>423</v>
      </c>
      <c r="G2" s="47" t="s">
        <v>423</v>
      </c>
      <c r="H2" s="47" t="s">
        <v>423</v>
      </c>
      <c r="I2" s="47"/>
      <c r="J2" s="47"/>
      <c r="K2" s="47"/>
      <c r="L2" s="47"/>
      <c r="M2" s="47"/>
      <c r="N2" s="47"/>
      <c r="O2" s="47"/>
      <c r="P2" s="47"/>
      <c r="Q2" s="47" t="s">
        <v>423</v>
      </c>
      <c r="R2" s="47" t="s">
        <v>423</v>
      </c>
      <c r="S2" s="47" t="s">
        <v>423</v>
      </c>
      <c r="T2" s="46"/>
      <c r="U2" s="47">
        <v>492</v>
      </c>
      <c r="V2" s="47">
        <v>70</v>
      </c>
      <c r="W2" s="49">
        <v>0.16548463356973994</v>
      </c>
      <c r="X2" s="47">
        <v>108</v>
      </c>
      <c r="Y2" s="49">
        <v>33.333333333333329</v>
      </c>
      <c r="Z2" s="48">
        <v>1</v>
      </c>
      <c r="AA2" s="49">
        <v>4.5454545454545459</v>
      </c>
      <c r="AB2" s="47" t="s">
        <v>505</v>
      </c>
      <c r="AC2" s="47" t="s">
        <v>366</v>
      </c>
      <c r="AD2" s="47" t="s">
        <v>367</v>
      </c>
      <c r="AE2" s="47">
        <v>0</v>
      </c>
      <c r="AF2" s="48">
        <v>0</v>
      </c>
      <c r="AG2" s="48">
        <v>0</v>
      </c>
      <c r="AH2" s="48">
        <v>0</v>
      </c>
      <c r="AI2" s="47" t="s">
        <v>421</v>
      </c>
      <c r="AJ2" s="47" t="s">
        <v>421</v>
      </c>
      <c r="AK2" s="47" t="s">
        <v>421</v>
      </c>
      <c r="AL2" s="47" t="s">
        <v>421</v>
      </c>
      <c r="AM2" s="47" t="s">
        <v>421</v>
      </c>
      <c r="AN2" s="47" t="s">
        <v>421</v>
      </c>
      <c r="AO2" s="47" t="s">
        <v>421</v>
      </c>
      <c r="AP2" s="47" t="s">
        <v>421</v>
      </c>
      <c r="AQ2" s="47" t="s">
        <v>421</v>
      </c>
      <c r="AR2" s="47" t="s">
        <v>422</v>
      </c>
    </row>
    <row r="3" spans="1:142" x14ac:dyDescent="0.25">
      <c r="A3" s="74" t="s">
        <v>499</v>
      </c>
      <c r="B3" s="74" t="s">
        <v>502</v>
      </c>
      <c r="C3" s="69">
        <v>44165</v>
      </c>
      <c r="D3" s="63">
        <v>6</v>
      </c>
      <c r="E3" s="63">
        <v>5</v>
      </c>
      <c r="F3" s="63">
        <v>0</v>
      </c>
      <c r="G3" s="63">
        <v>0</v>
      </c>
      <c r="H3" s="63">
        <v>0</v>
      </c>
      <c r="I3" s="47"/>
      <c r="J3" s="47"/>
      <c r="K3" s="47"/>
      <c r="L3" s="47"/>
      <c r="M3" s="47"/>
      <c r="N3" s="47"/>
      <c r="O3" s="47"/>
      <c r="P3" s="47"/>
      <c r="Q3" s="47" t="s">
        <v>423</v>
      </c>
      <c r="R3" s="47" t="s">
        <v>423</v>
      </c>
      <c r="S3" s="47" t="s">
        <v>423</v>
      </c>
      <c r="T3" s="46"/>
      <c r="U3" s="47">
        <v>488</v>
      </c>
      <c r="V3" s="47">
        <v>69</v>
      </c>
      <c r="W3" s="49">
        <v>0.16428571428571428</v>
      </c>
      <c r="X3" s="47">
        <v>106</v>
      </c>
      <c r="Y3" s="49">
        <v>33.333333333333329</v>
      </c>
      <c r="Z3" s="48">
        <v>1</v>
      </c>
      <c r="AA3" s="49">
        <v>4.5454545454545459</v>
      </c>
      <c r="AB3" s="47" t="s">
        <v>505</v>
      </c>
      <c r="AC3" s="47" t="s">
        <v>366</v>
      </c>
      <c r="AD3" s="47" t="s">
        <v>367</v>
      </c>
      <c r="AE3" s="47">
        <v>0</v>
      </c>
      <c r="AF3" s="48">
        <v>0</v>
      </c>
      <c r="AG3" s="48">
        <v>0</v>
      </c>
      <c r="AH3" s="48">
        <v>0</v>
      </c>
      <c r="AI3" s="47" t="s">
        <v>421</v>
      </c>
      <c r="AJ3" s="47" t="s">
        <v>421</v>
      </c>
      <c r="AK3" s="47" t="s">
        <v>421</v>
      </c>
      <c r="AL3" s="47" t="s">
        <v>421</v>
      </c>
      <c r="AM3" s="47" t="s">
        <v>421</v>
      </c>
      <c r="AN3" s="47" t="s">
        <v>421</v>
      </c>
      <c r="AO3" s="47" t="s">
        <v>421</v>
      </c>
      <c r="AP3" s="47" t="s">
        <v>421</v>
      </c>
      <c r="AQ3" s="47" t="s">
        <v>421</v>
      </c>
      <c r="AR3" s="47" t="s">
        <v>422</v>
      </c>
    </row>
    <row r="4" spans="1:142" x14ac:dyDescent="0.25">
      <c r="A4" s="74" t="s">
        <v>499</v>
      </c>
      <c r="B4" s="74" t="s">
        <v>502</v>
      </c>
      <c r="C4" s="69">
        <v>44135</v>
      </c>
      <c r="D4" s="63">
        <v>6</v>
      </c>
      <c r="E4" s="63">
        <v>5</v>
      </c>
      <c r="F4" s="63">
        <v>0</v>
      </c>
      <c r="G4" s="63">
        <v>0</v>
      </c>
      <c r="H4" s="63">
        <v>0</v>
      </c>
      <c r="I4" s="47"/>
      <c r="J4" s="47"/>
      <c r="K4" s="47"/>
      <c r="L4" s="47"/>
      <c r="M4" s="47"/>
      <c r="N4" s="47"/>
      <c r="O4" s="47"/>
      <c r="P4" s="47"/>
      <c r="Q4" s="47" t="s">
        <v>423</v>
      </c>
      <c r="R4" s="47" t="s">
        <v>423</v>
      </c>
      <c r="S4" s="47" t="s">
        <v>423</v>
      </c>
      <c r="T4" s="46"/>
      <c r="U4" s="47">
        <v>482</v>
      </c>
      <c r="V4" s="47">
        <v>66</v>
      </c>
      <c r="W4" s="49">
        <v>0.15827338129496402</v>
      </c>
      <c r="X4" s="47">
        <v>106</v>
      </c>
      <c r="Y4" s="49">
        <v>33.333333333333329</v>
      </c>
      <c r="Z4" s="48">
        <v>1</v>
      </c>
      <c r="AA4" s="49">
        <v>4.5454545454545459</v>
      </c>
      <c r="AB4" s="47" t="s">
        <v>505</v>
      </c>
      <c r="AC4" s="47" t="s">
        <v>366</v>
      </c>
      <c r="AD4" s="47" t="s">
        <v>367</v>
      </c>
      <c r="AE4" s="47">
        <v>0</v>
      </c>
      <c r="AF4" s="48">
        <v>0</v>
      </c>
      <c r="AG4" s="48">
        <v>0</v>
      </c>
      <c r="AH4" s="48">
        <v>0</v>
      </c>
      <c r="AI4" s="47" t="s">
        <v>421</v>
      </c>
      <c r="AJ4" s="47" t="s">
        <v>421</v>
      </c>
      <c r="AK4" s="47" t="s">
        <v>421</v>
      </c>
      <c r="AL4" s="47" t="s">
        <v>421</v>
      </c>
      <c r="AM4" s="47" t="s">
        <v>421</v>
      </c>
      <c r="AN4" s="47" t="s">
        <v>421</v>
      </c>
      <c r="AO4" s="47" t="s">
        <v>421</v>
      </c>
      <c r="AP4" s="47" t="s">
        <v>421</v>
      </c>
      <c r="AQ4" s="47" t="s">
        <v>421</v>
      </c>
      <c r="AR4" s="47" t="s">
        <v>422</v>
      </c>
    </row>
    <row r="5" spans="1:142" x14ac:dyDescent="0.25">
      <c r="A5" s="74" t="s">
        <v>499</v>
      </c>
      <c r="B5" s="74" t="s">
        <v>502</v>
      </c>
      <c r="C5" s="69">
        <v>44104</v>
      </c>
      <c r="D5" s="63">
        <v>6</v>
      </c>
      <c r="E5" s="63">
        <v>5</v>
      </c>
      <c r="F5" s="63">
        <v>0</v>
      </c>
      <c r="G5" s="63">
        <v>0</v>
      </c>
      <c r="H5" s="63">
        <v>0</v>
      </c>
      <c r="I5" s="63">
        <v>0</v>
      </c>
      <c r="J5" s="63">
        <v>0</v>
      </c>
      <c r="K5" s="63">
        <v>0</v>
      </c>
      <c r="L5" s="63">
        <v>1.1000000000000001E-3</v>
      </c>
      <c r="M5" s="63">
        <v>0</v>
      </c>
      <c r="N5" s="63">
        <v>0.3775</v>
      </c>
      <c r="O5" s="63">
        <v>0</v>
      </c>
      <c r="P5" s="63">
        <v>8.1299999999999997E-2</v>
      </c>
      <c r="Q5" s="47" t="s">
        <v>423</v>
      </c>
      <c r="R5" s="47" t="s">
        <v>423</v>
      </c>
      <c r="S5" s="47" t="s">
        <v>423</v>
      </c>
      <c r="T5" s="46"/>
      <c r="U5" s="47">
        <v>477</v>
      </c>
      <c r="V5" s="47">
        <v>61</v>
      </c>
      <c r="W5" s="49">
        <v>0.14663461538461539</v>
      </c>
      <c r="X5" s="47">
        <v>104</v>
      </c>
      <c r="Y5" s="49">
        <v>36.363636363636367</v>
      </c>
      <c r="Z5" s="48">
        <v>1</v>
      </c>
      <c r="AA5" s="49">
        <v>4.5454545454545459</v>
      </c>
      <c r="AB5" s="47" t="s">
        <v>505</v>
      </c>
      <c r="AC5" s="47" t="s">
        <v>366</v>
      </c>
      <c r="AD5" s="47" t="s">
        <v>367</v>
      </c>
      <c r="AE5" s="47">
        <v>0</v>
      </c>
      <c r="AF5" s="48">
        <v>0</v>
      </c>
      <c r="AG5" s="48">
        <v>0</v>
      </c>
      <c r="AH5" s="48">
        <v>0</v>
      </c>
      <c r="AI5" s="47" t="s">
        <v>421</v>
      </c>
      <c r="AJ5" s="47" t="s">
        <v>421</v>
      </c>
      <c r="AK5" s="47" t="s">
        <v>421</v>
      </c>
      <c r="AL5" s="47" t="s">
        <v>421</v>
      </c>
      <c r="AM5" s="47" t="s">
        <v>421</v>
      </c>
      <c r="AN5" s="47" t="s">
        <v>421</v>
      </c>
      <c r="AO5" s="47" t="s">
        <v>421</v>
      </c>
      <c r="AP5" s="47" t="s">
        <v>421</v>
      </c>
      <c r="AQ5" s="47" t="s">
        <v>421</v>
      </c>
      <c r="AR5" s="47" t="s">
        <v>422</v>
      </c>
    </row>
    <row r="6" spans="1:142" x14ac:dyDescent="0.25">
      <c r="A6" s="74" t="s">
        <v>499</v>
      </c>
      <c r="B6" s="74" t="s">
        <v>502</v>
      </c>
      <c r="C6" s="69">
        <v>44074</v>
      </c>
      <c r="D6" s="63">
        <v>6</v>
      </c>
      <c r="E6" s="63">
        <v>5</v>
      </c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3">
        <v>0</v>
      </c>
      <c r="L6" s="63">
        <v>1.1000000000000001E-3</v>
      </c>
      <c r="M6" s="63">
        <v>0</v>
      </c>
      <c r="N6" s="63">
        <v>0.2339</v>
      </c>
      <c r="O6" s="63">
        <v>0</v>
      </c>
      <c r="P6" s="63">
        <v>7.5700000000000003E-2</v>
      </c>
      <c r="Q6" s="47" t="s">
        <v>423</v>
      </c>
      <c r="R6" s="47" t="s">
        <v>423</v>
      </c>
      <c r="S6" s="47" t="s">
        <v>423</v>
      </c>
      <c r="T6" s="46"/>
      <c r="U6" s="47">
        <v>470</v>
      </c>
      <c r="V6" s="47">
        <v>62</v>
      </c>
      <c r="W6" s="49">
        <v>0.15196078431372548</v>
      </c>
      <c r="X6" s="47">
        <v>104</v>
      </c>
      <c r="Y6" s="49">
        <v>36.363636363636367</v>
      </c>
      <c r="Z6" s="48">
        <v>1</v>
      </c>
      <c r="AA6" s="49">
        <v>4.5454545454545459</v>
      </c>
      <c r="AB6" s="47" t="s">
        <v>505</v>
      </c>
      <c r="AC6" s="47" t="s">
        <v>368</v>
      </c>
      <c r="AD6" s="47" t="s">
        <v>369</v>
      </c>
      <c r="AE6" s="47">
        <v>0</v>
      </c>
      <c r="AF6" s="48">
        <v>0</v>
      </c>
      <c r="AG6" s="48">
        <v>0</v>
      </c>
      <c r="AH6" s="48">
        <v>0</v>
      </c>
      <c r="AI6" s="47" t="s">
        <v>421</v>
      </c>
      <c r="AJ6" s="47" t="s">
        <v>421</v>
      </c>
      <c r="AK6" s="47" t="s">
        <v>421</v>
      </c>
      <c r="AL6" s="47" t="s">
        <v>421</v>
      </c>
      <c r="AM6" s="47" t="s">
        <v>421</v>
      </c>
      <c r="AN6" s="47" t="s">
        <v>421</v>
      </c>
      <c r="AO6" s="47" t="s">
        <v>421</v>
      </c>
      <c r="AP6" s="47" t="s">
        <v>421</v>
      </c>
      <c r="AQ6" s="47" t="s">
        <v>421</v>
      </c>
      <c r="AR6" s="47" t="s">
        <v>422</v>
      </c>
    </row>
    <row r="7" spans="1:142" x14ac:dyDescent="0.25">
      <c r="A7" s="74" t="s">
        <v>499</v>
      </c>
      <c r="B7" s="74" t="s">
        <v>502</v>
      </c>
      <c r="C7" s="69">
        <v>44043</v>
      </c>
      <c r="D7" s="63">
        <v>6</v>
      </c>
      <c r="E7" s="63">
        <v>5</v>
      </c>
      <c r="F7" s="63">
        <v>0</v>
      </c>
      <c r="G7" s="63">
        <v>0</v>
      </c>
      <c r="H7" s="63">
        <v>0</v>
      </c>
      <c r="I7" s="63">
        <v>0</v>
      </c>
      <c r="J7" s="63">
        <v>0</v>
      </c>
      <c r="K7" s="63">
        <v>0</v>
      </c>
      <c r="L7" s="63">
        <v>1.1000000000000001E-3</v>
      </c>
      <c r="M7" s="63">
        <v>0</v>
      </c>
      <c r="N7" s="63">
        <v>0.44850000000000001</v>
      </c>
      <c r="O7" s="63">
        <v>0</v>
      </c>
      <c r="P7" s="63">
        <v>7.8100000000000003E-2</v>
      </c>
      <c r="Q7" s="47" t="s">
        <v>423</v>
      </c>
      <c r="R7" s="47" t="s">
        <v>423</v>
      </c>
      <c r="S7" s="47" t="s">
        <v>423</v>
      </c>
      <c r="T7" s="46"/>
      <c r="U7" s="47">
        <v>468</v>
      </c>
      <c r="V7" s="47">
        <v>61</v>
      </c>
      <c r="W7" s="49">
        <v>0.14950980392156862</v>
      </c>
      <c r="X7" s="47">
        <v>104</v>
      </c>
      <c r="Y7" s="49">
        <v>36.363636363636367</v>
      </c>
      <c r="Z7" s="48">
        <v>1</v>
      </c>
      <c r="AA7" s="49">
        <v>4.5454545454545459</v>
      </c>
      <c r="AB7" s="47" t="s">
        <v>505</v>
      </c>
      <c r="AC7" s="47" t="s">
        <v>368</v>
      </c>
      <c r="AD7" s="47" t="s">
        <v>369</v>
      </c>
      <c r="AE7" s="47">
        <v>0</v>
      </c>
      <c r="AF7" s="48">
        <v>0</v>
      </c>
      <c r="AG7" s="48">
        <v>0</v>
      </c>
      <c r="AH7" s="48">
        <v>0</v>
      </c>
      <c r="AI7" s="47" t="s">
        <v>421</v>
      </c>
      <c r="AJ7" s="47" t="s">
        <v>421</v>
      </c>
      <c r="AK7" s="47" t="s">
        <v>421</v>
      </c>
      <c r="AL7" s="47" t="s">
        <v>421</v>
      </c>
      <c r="AM7" s="47" t="s">
        <v>421</v>
      </c>
      <c r="AN7" s="47" t="s">
        <v>421</v>
      </c>
      <c r="AO7" s="47" t="s">
        <v>421</v>
      </c>
      <c r="AP7" s="47" t="s">
        <v>421</v>
      </c>
      <c r="AQ7" s="47" t="s">
        <v>421</v>
      </c>
      <c r="AR7" s="47" t="s">
        <v>422</v>
      </c>
    </row>
    <row r="8" spans="1:142" x14ac:dyDescent="0.25">
      <c r="A8" s="74" t="s">
        <v>499</v>
      </c>
      <c r="B8" s="74" t="s">
        <v>502</v>
      </c>
      <c r="C8" s="69">
        <v>44012</v>
      </c>
      <c r="D8" s="63">
        <v>6</v>
      </c>
      <c r="E8" s="63">
        <v>5</v>
      </c>
      <c r="F8" s="63">
        <v>0</v>
      </c>
      <c r="G8" s="63">
        <v>0</v>
      </c>
      <c r="H8" s="63">
        <v>0</v>
      </c>
      <c r="I8" s="63">
        <v>1.67E-2</v>
      </c>
      <c r="J8" s="63">
        <v>0.26169999999999999</v>
      </c>
      <c r="K8" s="63">
        <v>3.9E-2</v>
      </c>
      <c r="L8" s="63">
        <v>0</v>
      </c>
      <c r="M8" s="63">
        <v>0</v>
      </c>
      <c r="N8" s="63">
        <v>5.5064000000000002</v>
      </c>
      <c r="O8" s="63">
        <v>1.5699999999999999E-2</v>
      </c>
      <c r="P8" s="63">
        <v>0.6512</v>
      </c>
      <c r="Q8" s="47" t="s">
        <v>423</v>
      </c>
      <c r="R8" s="47" t="s">
        <v>423</v>
      </c>
      <c r="S8" s="47" t="s">
        <v>423</v>
      </c>
      <c r="T8" s="46"/>
      <c r="U8" s="47">
        <v>463</v>
      </c>
      <c r="V8" s="47">
        <v>60</v>
      </c>
      <c r="W8" s="49">
        <v>0.14814814814814814</v>
      </c>
      <c r="X8" s="47">
        <v>104</v>
      </c>
      <c r="Y8" s="49">
        <v>36.363636363636367</v>
      </c>
      <c r="Z8" s="48">
        <v>1</v>
      </c>
      <c r="AA8" s="49">
        <v>4.5454545454545459</v>
      </c>
      <c r="AB8" s="47" t="s">
        <v>505</v>
      </c>
      <c r="AC8" s="47" t="s">
        <v>368</v>
      </c>
      <c r="AD8" s="47" t="s">
        <v>369</v>
      </c>
      <c r="AE8" s="47">
        <v>1</v>
      </c>
      <c r="AF8" s="48">
        <v>0</v>
      </c>
      <c r="AG8" s="57">
        <v>5.9300045371089787E-2</v>
      </c>
      <c r="AH8" s="47">
        <v>0</v>
      </c>
      <c r="AI8" s="47" t="s">
        <v>421</v>
      </c>
      <c r="AJ8" s="47" t="s">
        <v>421</v>
      </c>
      <c r="AK8" s="47" t="s">
        <v>421</v>
      </c>
      <c r="AL8" s="47" t="s">
        <v>421</v>
      </c>
      <c r="AM8" s="47" t="s">
        <v>421</v>
      </c>
      <c r="AN8" s="47" t="s">
        <v>421</v>
      </c>
      <c r="AO8" s="47" t="s">
        <v>421</v>
      </c>
      <c r="AP8" s="47" t="s">
        <v>421</v>
      </c>
      <c r="AQ8" s="47" t="s">
        <v>421</v>
      </c>
      <c r="AR8" s="47" t="s">
        <v>422</v>
      </c>
    </row>
    <row r="9" spans="1:142" x14ac:dyDescent="0.25">
      <c r="A9" s="74" t="s">
        <v>499</v>
      </c>
      <c r="B9" s="74" t="s">
        <v>502</v>
      </c>
      <c r="C9" s="69">
        <v>43982</v>
      </c>
      <c r="D9" s="63">
        <v>6</v>
      </c>
      <c r="E9" s="63">
        <v>5</v>
      </c>
      <c r="F9" s="63">
        <v>0</v>
      </c>
      <c r="G9" s="63">
        <v>0</v>
      </c>
      <c r="H9" s="63">
        <v>0</v>
      </c>
      <c r="I9" s="63">
        <v>3.9699999999999999E-2</v>
      </c>
      <c r="J9" s="63">
        <v>0.48649999999999999</v>
      </c>
      <c r="K9" s="63">
        <v>7.7000000000000002E-3</v>
      </c>
      <c r="L9" s="63">
        <v>0</v>
      </c>
      <c r="M9" s="63">
        <v>0</v>
      </c>
      <c r="N9" s="63">
        <v>2.3849</v>
      </c>
      <c r="O9" s="63">
        <v>1.0800000000000001E-2</v>
      </c>
      <c r="P9" s="63">
        <v>0.39979999999999999</v>
      </c>
      <c r="Q9" s="47" t="s">
        <v>423</v>
      </c>
      <c r="R9" s="47" t="s">
        <v>423</v>
      </c>
      <c r="S9" s="47" t="s">
        <v>423</v>
      </c>
      <c r="T9" s="46"/>
      <c r="U9" s="47">
        <v>458</v>
      </c>
      <c r="V9" s="47">
        <v>58</v>
      </c>
      <c r="W9" s="49">
        <v>0.14356435643564355</v>
      </c>
      <c r="X9" s="47">
        <v>104</v>
      </c>
      <c r="Y9" s="49">
        <v>44.444444444444443</v>
      </c>
      <c r="Z9" s="48">
        <v>3</v>
      </c>
      <c r="AA9" s="63">
        <v>12.5</v>
      </c>
      <c r="AB9" s="47" t="s">
        <v>505</v>
      </c>
      <c r="AC9" s="47" t="s">
        <v>370</v>
      </c>
      <c r="AD9" s="47" t="s">
        <v>371</v>
      </c>
      <c r="AE9" s="47">
        <v>1</v>
      </c>
      <c r="AF9" s="48">
        <v>0</v>
      </c>
      <c r="AG9" s="57">
        <v>5.9300045371089787E-2</v>
      </c>
      <c r="AH9" s="47">
        <v>0</v>
      </c>
      <c r="AI9" s="47" t="s">
        <v>421</v>
      </c>
      <c r="AJ9" s="47" t="s">
        <v>421</v>
      </c>
      <c r="AK9" s="47" t="s">
        <v>421</v>
      </c>
      <c r="AL9" s="47" t="s">
        <v>421</v>
      </c>
      <c r="AM9" s="47" t="s">
        <v>421</v>
      </c>
      <c r="AN9" s="47" t="s">
        <v>421</v>
      </c>
      <c r="AO9" s="47" t="s">
        <v>421</v>
      </c>
      <c r="AP9" s="47" t="s">
        <v>421</v>
      </c>
      <c r="AQ9" s="47" t="s">
        <v>421</v>
      </c>
      <c r="AR9" s="47" t="s">
        <v>422</v>
      </c>
    </row>
    <row r="10" spans="1:142" x14ac:dyDescent="0.25">
      <c r="A10" s="74" t="s">
        <v>499</v>
      </c>
      <c r="B10" s="74" t="s">
        <v>502</v>
      </c>
      <c r="C10" s="69">
        <v>43951</v>
      </c>
      <c r="D10" s="63">
        <v>6</v>
      </c>
      <c r="E10" s="63">
        <v>5</v>
      </c>
      <c r="F10" s="63">
        <v>0</v>
      </c>
      <c r="G10" s="63">
        <v>0</v>
      </c>
      <c r="H10" s="63">
        <v>0</v>
      </c>
      <c r="I10" s="63">
        <v>3.6900000000000002E-2</v>
      </c>
      <c r="J10" s="63">
        <v>0.4788</v>
      </c>
      <c r="K10" s="63">
        <v>3.9E-2</v>
      </c>
      <c r="L10" s="63">
        <v>1.7600000000000001E-2</v>
      </c>
      <c r="M10" s="63">
        <v>0</v>
      </c>
      <c r="N10" s="63">
        <v>3.3614999999999999</v>
      </c>
      <c r="O10" s="63">
        <v>1.9699999999999999E-2</v>
      </c>
      <c r="P10" s="63">
        <v>0.64800000000000002</v>
      </c>
      <c r="Q10" s="47" t="s">
        <v>423</v>
      </c>
      <c r="R10" s="47" t="s">
        <v>423</v>
      </c>
      <c r="S10" s="47" t="s">
        <v>423</v>
      </c>
      <c r="T10" s="46"/>
      <c r="U10" s="47">
        <v>444</v>
      </c>
      <c r="V10" s="47">
        <v>48</v>
      </c>
      <c r="W10" s="49">
        <v>0.12</v>
      </c>
      <c r="X10" s="47">
        <v>104</v>
      </c>
      <c r="Y10" s="49">
        <v>44.444444444444443</v>
      </c>
      <c r="Z10" s="48">
        <v>2</v>
      </c>
      <c r="AA10" s="49">
        <v>8.3333333333333321</v>
      </c>
      <c r="AB10" s="47" t="s">
        <v>505</v>
      </c>
      <c r="AC10" s="47" t="s">
        <v>370</v>
      </c>
      <c r="AD10" s="47" t="s">
        <v>371</v>
      </c>
      <c r="AE10" s="47">
        <v>1</v>
      </c>
      <c r="AF10" s="48">
        <v>0</v>
      </c>
      <c r="AG10" s="57">
        <v>5.9300045371089787E-2</v>
      </c>
      <c r="AH10" s="47">
        <v>0</v>
      </c>
      <c r="AI10" s="47" t="s">
        <v>421</v>
      </c>
      <c r="AJ10" s="47" t="s">
        <v>421</v>
      </c>
      <c r="AK10" s="47" t="s">
        <v>421</v>
      </c>
      <c r="AL10" s="47" t="s">
        <v>421</v>
      </c>
      <c r="AM10" s="47" t="s">
        <v>421</v>
      </c>
      <c r="AN10" s="47" t="s">
        <v>421</v>
      </c>
      <c r="AO10" s="47" t="s">
        <v>421</v>
      </c>
      <c r="AP10" s="47" t="s">
        <v>421</v>
      </c>
      <c r="AQ10" s="47" t="s">
        <v>421</v>
      </c>
      <c r="AR10" s="47" t="s">
        <v>422</v>
      </c>
    </row>
    <row r="11" spans="1:142" x14ac:dyDescent="0.25">
      <c r="A11" s="74" t="s">
        <v>499</v>
      </c>
      <c r="B11" s="74" t="s">
        <v>502</v>
      </c>
      <c r="C11" s="69">
        <v>43921</v>
      </c>
      <c r="D11" s="63">
        <v>6</v>
      </c>
      <c r="E11" s="63">
        <v>5</v>
      </c>
      <c r="F11" s="63">
        <v>0</v>
      </c>
      <c r="G11" s="63">
        <v>0</v>
      </c>
      <c r="H11" s="63">
        <v>0</v>
      </c>
      <c r="I11" s="63">
        <v>4.6199999999999998E-2</v>
      </c>
      <c r="J11" s="63">
        <v>1.0011000000000001</v>
      </c>
      <c r="K11" s="63">
        <v>3.4700000000000002E-2</v>
      </c>
      <c r="L11" s="63">
        <v>1.2039</v>
      </c>
      <c r="M11" s="63">
        <v>0</v>
      </c>
      <c r="N11" s="63">
        <v>11.509499999999999</v>
      </c>
      <c r="O11" s="63">
        <v>3.5400000000000001E-2</v>
      </c>
      <c r="P11" s="63">
        <v>0.99679999999999991</v>
      </c>
      <c r="Q11" s="47" t="s">
        <v>423</v>
      </c>
      <c r="R11" s="47" t="s">
        <v>423</v>
      </c>
      <c r="S11" s="47" t="s">
        <v>423</v>
      </c>
      <c r="T11" s="46"/>
      <c r="U11" s="47">
        <v>436</v>
      </c>
      <c r="V11" s="47">
        <v>44</v>
      </c>
      <c r="W11" s="49">
        <v>0.1111111111111111</v>
      </c>
      <c r="X11" s="47">
        <v>104</v>
      </c>
      <c r="Y11" s="49">
        <v>44.444444444444443</v>
      </c>
      <c r="Z11" s="48">
        <v>2</v>
      </c>
      <c r="AA11" s="49">
        <v>8.3333333333333321</v>
      </c>
      <c r="AB11" s="47" t="s">
        <v>505</v>
      </c>
      <c r="AC11" s="47" t="s">
        <v>370</v>
      </c>
      <c r="AD11" s="47" t="s">
        <v>371</v>
      </c>
      <c r="AE11" s="47">
        <v>1</v>
      </c>
      <c r="AF11" s="48">
        <v>0</v>
      </c>
      <c r="AG11" s="57">
        <v>5.9300045371089787E-2</v>
      </c>
      <c r="AH11" s="47">
        <v>0</v>
      </c>
      <c r="AI11" s="47" t="s">
        <v>421</v>
      </c>
      <c r="AJ11" s="47" t="s">
        <v>421</v>
      </c>
      <c r="AK11" s="47" t="s">
        <v>421</v>
      </c>
      <c r="AL11" s="47" t="s">
        <v>421</v>
      </c>
      <c r="AM11" s="47" t="s">
        <v>421</v>
      </c>
      <c r="AN11" s="47" t="s">
        <v>421</v>
      </c>
      <c r="AO11" s="47" t="s">
        <v>421</v>
      </c>
      <c r="AP11" s="47" t="s">
        <v>421</v>
      </c>
      <c r="AQ11" s="47" t="s">
        <v>421</v>
      </c>
      <c r="AR11" s="47" t="s">
        <v>422</v>
      </c>
    </row>
    <row r="12" spans="1:142" x14ac:dyDescent="0.25">
      <c r="A12" s="74" t="s">
        <v>499</v>
      </c>
      <c r="B12" s="74" t="s">
        <v>502</v>
      </c>
      <c r="C12" s="69">
        <v>43890</v>
      </c>
      <c r="D12" s="63">
        <v>6</v>
      </c>
      <c r="E12" s="63">
        <v>5</v>
      </c>
      <c r="F12" s="63">
        <v>0</v>
      </c>
      <c r="G12" s="63">
        <v>0</v>
      </c>
      <c r="H12" s="63">
        <v>0</v>
      </c>
      <c r="I12" s="63">
        <v>2.2100000000000002E-2</v>
      </c>
      <c r="J12" s="63">
        <v>0.45960000000000001</v>
      </c>
      <c r="K12" s="63">
        <v>1.15E-2</v>
      </c>
      <c r="L12" s="63">
        <v>1.927</v>
      </c>
      <c r="M12" s="63">
        <v>0</v>
      </c>
      <c r="N12" s="63">
        <v>9.3887</v>
      </c>
      <c r="O12" s="63">
        <v>6.0000000000000001E-3</v>
      </c>
      <c r="P12" s="63">
        <v>0.19850000000000001</v>
      </c>
      <c r="Q12" s="47" t="s">
        <v>423</v>
      </c>
      <c r="R12" s="47" t="s">
        <v>423</v>
      </c>
      <c r="S12" s="47" t="s">
        <v>423</v>
      </c>
      <c r="T12" s="46"/>
      <c r="U12" s="47">
        <v>434</v>
      </c>
      <c r="V12" s="47">
        <v>48</v>
      </c>
      <c r="W12" s="49">
        <v>0.12276214833759591</v>
      </c>
      <c r="X12" s="47">
        <v>104</v>
      </c>
      <c r="Y12" s="49">
        <v>44.444444444444443</v>
      </c>
      <c r="Z12" s="48">
        <v>2</v>
      </c>
      <c r="AA12" s="49">
        <v>8.3333333333333321</v>
      </c>
      <c r="AB12" s="47" t="s">
        <v>505</v>
      </c>
      <c r="AC12" s="47" t="s">
        <v>372</v>
      </c>
      <c r="AD12" s="47" t="s">
        <v>373</v>
      </c>
      <c r="AE12" s="47">
        <v>1</v>
      </c>
      <c r="AF12" s="48">
        <v>0</v>
      </c>
      <c r="AG12" s="57">
        <v>5.9300045371089787E-2</v>
      </c>
      <c r="AH12" s="47">
        <v>0</v>
      </c>
      <c r="AI12" s="47" t="s">
        <v>421</v>
      </c>
      <c r="AJ12" s="47" t="s">
        <v>421</v>
      </c>
      <c r="AK12" s="47" t="s">
        <v>421</v>
      </c>
      <c r="AL12" s="47" t="s">
        <v>421</v>
      </c>
      <c r="AM12" s="47" t="s">
        <v>421</v>
      </c>
      <c r="AN12" s="47" t="s">
        <v>421</v>
      </c>
      <c r="AO12" s="47" t="s">
        <v>421</v>
      </c>
      <c r="AP12" s="47" t="s">
        <v>421</v>
      </c>
      <c r="AQ12" s="47" t="s">
        <v>421</v>
      </c>
      <c r="AR12" s="47" t="s">
        <v>421</v>
      </c>
    </row>
    <row r="13" spans="1:142" x14ac:dyDescent="0.25">
      <c r="A13" s="74" t="s">
        <v>499</v>
      </c>
      <c r="B13" s="74" t="s">
        <v>502</v>
      </c>
      <c r="C13" s="69">
        <v>43861</v>
      </c>
      <c r="D13" s="63">
        <v>6</v>
      </c>
      <c r="E13" s="63">
        <v>5</v>
      </c>
      <c r="F13" s="63">
        <v>0</v>
      </c>
      <c r="G13" s="63">
        <v>0</v>
      </c>
      <c r="H13" s="63">
        <v>0</v>
      </c>
      <c r="I13" s="63">
        <v>3.8900000000000004E-2</v>
      </c>
      <c r="J13" s="63">
        <v>0.87640000000000007</v>
      </c>
      <c r="K13" s="63">
        <v>1.78E-2</v>
      </c>
      <c r="L13" s="63">
        <v>0.99739999999999995</v>
      </c>
      <c r="M13" s="63">
        <v>0</v>
      </c>
      <c r="N13" s="63">
        <v>11.016500000000001</v>
      </c>
      <c r="O13" s="63">
        <v>1.0800000000000001E-2</v>
      </c>
      <c r="P13" s="63">
        <v>0.22040000000000001</v>
      </c>
      <c r="Q13" s="47" t="s">
        <v>423</v>
      </c>
      <c r="R13" s="47" t="s">
        <v>423</v>
      </c>
      <c r="S13" s="47" t="s">
        <v>423</v>
      </c>
      <c r="T13" s="46"/>
      <c r="U13" s="47">
        <v>433</v>
      </c>
      <c r="V13" s="47">
        <v>54</v>
      </c>
      <c r="W13" s="49">
        <v>0.140625</v>
      </c>
      <c r="X13" s="47">
        <v>104</v>
      </c>
      <c r="Y13" s="49">
        <v>44.444444444444443</v>
      </c>
      <c r="Z13" s="48">
        <v>2</v>
      </c>
      <c r="AA13" s="49">
        <v>8.3333333333333321</v>
      </c>
      <c r="AB13" s="47" t="s">
        <v>505</v>
      </c>
      <c r="AC13" s="47" t="s">
        <v>372</v>
      </c>
      <c r="AD13" s="47" t="s">
        <v>373</v>
      </c>
      <c r="AE13" s="47">
        <v>1</v>
      </c>
      <c r="AF13" s="48">
        <v>0</v>
      </c>
      <c r="AG13" s="57">
        <v>5.9300045371089787E-2</v>
      </c>
      <c r="AH13" s="47">
        <v>0</v>
      </c>
      <c r="AI13" s="47" t="s">
        <v>421</v>
      </c>
      <c r="AJ13" s="47" t="s">
        <v>421</v>
      </c>
      <c r="AK13" s="47" t="s">
        <v>421</v>
      </c>
      <c r="AL13" s="47" t="s">
        <v>421</v>
      </c>
      <c r="AM13" s="47" t="s">
        <v>421</v>
      </c>
      <c r="AN13" s="47" t="s">
        <v>421</v>
      </c>
      <c r="AO13" s="47" t="s">
        <v>421</v>
      </c>
      <c r="AP13" s="47" t="s">
        <v>421</v>
      </c>
      <c r="AQ13" s="47" t="s">
        <v>421</v>
      </c>
      <c r="AR13" s="47" t="s">
        <v>421</v>
      </c>
    </row>
    <row r="14" spans="1:142" x14ac:dyDescent="0.25">
      <c r="A14" s="74" t="s">
        <v>499</v>
      </c>
      <c r="B14" s="74" t="s">
        <v>502</v>
      </c>
      <c r="C14" s="69">
        <v>43830</v>
      </c>
      <c r="D14" s="63">
        <v>6</v>
      </c>
      <c r="E14" s="63">
        <v>5</v>
      </c>
      <c r="F14" s="63">
        <v>0</v>
      </c>
      <c r="G14" s="63">
        <v>0</v>
      </c>
      <c r="H14" s="63">
        <v>0</v>
      </c>
      <c r="I14" s="64">
        <v>0.2316333333333333</v>
      </c>
      <c r="J14" s="64">
        <v>1.1999666666666666</v>
      </c>
      <c r="K14" s="64">
        <v>4.0499999999999994E-2</v>
      </c>
      <c r="L14" s="64">
        <v>0.63543333333333341</v>
      </c>
      <c r="M14" s="63">
        <v>1.21E-2</v>
      </c>
      <c r="N14" s="63">
        <v>3.1085000000000003</v>
      </c>
      <c r="O14" s="63">
        <v>1.1000000000000001E-3</v>
      </c>
      <c r="P14" s="63">
        <v>8.43E-2</v>
      </c>
      <c r="Q14" s="47" t="s">
        <v>423</v>
      </c>
      <c r="R14" s="47" t="s">
        <v>423</v>
      </c>
      <c r="S14" s="47" t="s">
        <v>423</v>
      </c>
      <c r="T14" s="46"/>
      <c r="U14" s="47">
        <v>424</v>
      </c>
      <c r="V14" s="47">
        <v>50</v>
      </c>
      <c r="W14" s="49">
        <v>0.13192612137203166</v>
      </c>
      <c r="X14" s="47">
        <v>104</v>
      </c>
      <c r="Y14" s="49">
        <v>36.363636363636367</v>
      </c>
      <c r="Z14" s="48">
        <v>2</v>
      </c>
      <c r="AA14" s="63">
        <v>12.5</v>
      </c>
      <c r="AB14" s="47" t="s">
        <v>505</v>
      </c>
      <c r="AC14" s="47" t="s">
        <v>372</v>
      </c>
      <c r="AD14" s="47" t="s">
        <v>373</v>
      </c>
      <c r="AE14" s="47">
        <v>1</v>
      </c>
      <c r="AF14" s="48">
        <v>0</v>
      </c>
      <c r="AG14" s="57">
        <v>5.9300045371089787E-2</v>
      </c>
      <c r="AH14" s="47">
        <v>0</v>
      </c>
      <c r="AI14" s="47" t="s">
        <v>421</v>
      </c>
      <c r="AJ14" s="47" t="s">
        <v>421</v>
      </c>
      <c r="AK14" s="47" t="s">
        <v>421</v>
      </c>
      <c r="AL14" s="47" t="s">
        <v>421</v>
      </c>
      <c r="AM14" s="47" t="s">
        <v>421</v>
      </c>
      <c r="AN14" s="47" t="s">
        <v>421</v>
      </c>
      <c r="AO14" s="47" t="s">
        <v>421</v>
      </c>
      <c r="AP14" s="47" t="s">
        <v>421</v>
      </c>
      <c r="AQ14" s="47" t="s">
        <v>421</v>
      </c>
      <c r="AR14" s="47" t="s">
        <v>421</v>
      </c>
    </row>
    <row r="15" spans="1:142" x14ac:dyDescent="0.25">
      <c r="A15" s="74" t="s">
        <v>499</v>
      </c>
      <c r="B15" s="74" t="s">
        <v>502</v>
      </c>
      <c r="C15" s="69">
        <v>43799</v>
      </c>
      <c r="D15" s="63">
        <v>5</v>
      </c>
      <c r="E15" s="63">
        <v>4</v>
      </c>
      <c r="F15" s="47">
        <v>1</v>
      </c>
      <c r="G15" s="47">
        <v>100000</v>
      </c>
      <c r="H15" s="63">
        <v>0</v>
      </c>
      <c r="I15" s="64">
        <v>0.23053333333333331</v>
      </c>
      <c r="J15" s="64">
        <v>0.9423666666666668</v>
      </c>
      <c r="K15" s="64">
        <v>4.0899999999999999E-2</v>
      </c>
      <c r="L15" s="64">
        <v>0.63543333333333341</v>
      </c>
      <c r="M15" s="63">
        <v>1.55E-2</v>
      </c>
      <c r="N15" s="63">
        <v>3.7970000000000002</v>
      </c>
      <c r="O15" s="63">
        <v>2.8999999999999998E-3</v>
      </c>
      <c r="P15" s="63">
        <v>0.1013</v>
      </c>
      <c r="Q15" s="47" t="s">
        <v>423</v>
      </c>
      <c r="R15" s="47" t="s">
        <v>423</v>
      </c>
      <c r="S15" s="47" t="s">
        <v>423</v>
      </c>
      <c r="T15" s="46"/>
      <c r="U15" s="47">
        <v>420</v>
      </c>
      <c r="V15" s="47">
        <v>48</v>
      </c>
      <c r="W15" s="49">
        <v>0.1273209549071618</v>
      </c>
      <c r="X15" s="47">
        <v>104</v>
      </c>
      <c r="Y15" s="49">
        <v>36.363636363636367</v>
      </c>
      <c r="Z15" s="48">
        <v>2</v>
      </c>
      <c r="AA15" s="63">
        <v>12.5</v>
      </c>
      <c r="AB15" s="47" t="s">
        <v>505</v>
      </c>
      <c r="AC15" s="47" t="s">
        <v>374</v>
      </c>
      <c r="AD15" s="47" t="s">
        <v>375</v>
      </c>
      <c r="AE15" s="47">
        <v>3</v>
      </c>
      <c r="AF15" s="48">
        <v>0</v>
      </c>
      <c r="AG15" s="57">
        <v>6.0665686631774185E-2</v>
      </c>
      <c r="AH15" s="47">
        <v>0</v>
      </c>
      <c r="AI15" s="47" t="s">
        <v>421</v>
      </c>
      <c r="AJ15" s="47" t="s">
        <v>421</v>
      </c>
      <c r="AK15" s="47" t="s">
        <v>421</v>
      </c>
      <c r="AL15" s="47" t="s">
        <v>421</v>
      </c>
      <c r="AM15" s="47" t="s">
        <v>421</v>
      </c>
      <c r="AN15" s="47" t="s">
        <v>421</v>
      </c>
      <c r="AO15" s="47" t="s">
        <v>421</v>
      </c>
      <c r="AP15" s="47" t="s">
        <v>421</v>
      </c>
      <c r="AQ15" s="47" t="s">
        <v>421</v>
      </c>
      <c r="AR15" s="47" t="s">
        <v>421</v>
      </c>
    </row>
    <row r="16" spans="1:142" x14ac:dyDescent="0.25">
      <c r="A16" s="74" t="s">
        <v>499</v>
      </c>
      <c r="B16" s="74" t="s">
        <v>502</v>
      </c>
      <c r="C16" s="69">
        <v>43769</v>
      </c>
      <c r="D16" s="63">
        <v>4</v>
      </c>
      <c r="E16" s="63">
        <v>4</v>
      </c>
      <c r="F16" s="47">
        <v>1</v>
      </c>
      <c r="G16" s="47">
        <v>100000</v>
      </c>
      <c r="H16" s="63">
        <v>0</v>
      </c>
      <c r="I16" s="64">
        <v>0.24283333333333332</v>
      </c>
      <c r="J16" s="64">
        <v>0.82186666666666675</v>
      </c>
      <c r="K16" s="64">
        <v>5.67E-2</v>
      </c>
      <c r="L16" s="64">
        <v>0.63543333333333341</v>
      </c>
      <c r="M16" s="63">
        <v>2.7099999999999999E-2</v>
      </c>
      <c r="N16" s="63">
        <v>3.9897999999999998</v>
      </c>
      <c r="O16" s="63">
        <v>3.5000000000000001E-3</v>
      </c>
      <c r="P16" s="63">
        <v>0.14879999999999999</v>
      </c>
      <c r="Q16" s="47" t="s">
        <v>423</v>
      </c>
      <c r="R16" s="47" t="s">
        <v>423</v>
      </c>
      <c r="S16" s="47" t="s">
        <v>423</v>
      </c>
      <c r="T16" s="46"/>
      <c r="U16" s="47">
        <v>417</v>
      </c>
      <c r="V16" s="47">
        <v>45</v>
      </c>
      <c r="W16" s="49">
        <v>0.11936339522546419</v>
      </c>
      <c r="X16" s="47">
        <v>104</v>
      </c>
      <c r="Y16" s="49">
        <v>36.363636363636367</v>
      </c>
      <c r="Z16" s="48">
        <v>2</v>
      </c>
      <c r="AA16" s="63">
        <v>12.5</v>
      </c>
      <c r="AB16" s="47" t="s">
        <v>505</v>
      </c>
      <c r="AC16" s="47" t="s">
        <v>374</v>
      </c>
      <c r="AD16" s="47" t="s">
        <v>375</v>
      </c>
      <c r="AE16" s="47">
        <v>3</v>
      </c>
      <c r="AF16" s="48">
        <v>0</v>
      </c>
      <c r="AG16" s="57">
        <v>6.0665686631774185E-2</v>
      </c>
      <c r="AH16" s="47">
        <v>0</v>
      </c>
      <c r="AI16" s="47" t="s">
        <v>421</v>
      </c>
      <c r="AJ16" s="47" t="s">
        <v>421</v>
      </c>
      <c r="AK16" s="47" t="s">
        <v>421</v>
      </c>
      <c r="AL16" s="47" t="s">
        <v>421</v>
      </c>
      <c r="AM16" s="47" t="s">
        <v>421</v>
      </c>
      <c r="AN16" s="47" t="s">
        <v>421</v>
      </c>
      <c r="AO16" s="47" t="s">
        <v>421</v>
      </c>
      <c r="AP16" s="47" t="s">
        <v>421</v>
      </c>
      <c r="AQ16" s="47" t="s">
        <v>421</v>
      </c>
      <c r="AR16" s="47" t="s">
        <v>421</v>
      </c>
    </row>
    <row r="17" spans="1:44" x14ac:dyDescent="0.25">
      <c r="A17" s="74" t="s">
        <v>499</v>
      </c>
      <c r="B17" s="74" t="s">
        <v>502</v>
      </c>
      <c r="C17" s="69">
        <v>43738</v>
      </c>
      <c r="D17" s="63">
        <v>4</v>
      </c>
      <c r="E17" s="63">
        <v>4</v>
      </c>
      <c r="F17" s="47">
        <v>1</v>
      </c>
      <c r="G17" s="47">
        <v>100000</v>
      </c>
      <c r="H17" s="63">
        <v>0</v>
      </c>
      <c r="I17" s="63">
        <v>5.2600000000000001E-2</v>
      </c>
      <c r="J17" s="63">
        <v>0.50639999999999996</v>
      </c>
      <c r="K17" s="63">
        <v>3.39E-2</v>
      </c>
      <c r="L17" s="63">
        <v>0.05</v>
      </c>
      <c r="M17" s="63">
        <v>2.8999999999999998E-2</v>
      </c>
      <c r="N17" s="63">
        <v>4.7341999999999995</v>
      </c>
      <c r="O17" s="63">
        <v>1.4E-3</v>
      </c>
      <c r="P17" s="63">
        <v>0.1399</v>
      </c>
      <c r="Q17" s="47" t="s">
        <v>423</v>
      </c>
      <c r="R17" s="47" t="s">
        <v>423</v>
      </c>
      <c r="S17" s="47" t="s">
        <v>423</v>
      </c>
      <c r="T17" s="46"/>
      <c r="U17" s="47">
        <v>415</v>
      </c>
      <c r="V17" s="47">
        <v>47</v>
      </c>
      <c r="W17" s="49">
        <v>0.12566844919786097</v>
      </c>
      <c r="X17" s="47">
        <v>104</v>
      </c>
      <c r="Y17" s="49">
        <v>36.363636363636367</v>
      </c>
      <c r="Z17" s="48">
        <v>3</v>
      </c>
      <c r="AA17" s="49">
        <v>17.647058823529413</v>
      </c>
      <c r="AB17" s="47" t="s">
        <v>505</v>
      </c>
      <c r="AC17" s="47" t="s">
        <v>374</v>
      </c>
      <c r="AD17" s="47" t="s">
        <v>375</v>
      </c>
      <c r="AE17" s="47">
        <v>3</v>
      </c>
      <c r="AF17" s="48">
        <v>0</v>
      </c>
      <c r="AG17" s="57">
        <v>6.0665686631774185E-2</v>
      </c>
      <c r="AH17" s="47">
        <v>0</v>
      </c>
      <c r="AI17" s="47" t="s">
        <v>421</v>
      </c>
      <c r="AJ17" s="47" t="s">
        <v>421</v>
      </c>
      <c r="AK17" s="47" t="s">
        <v>421</v>
      </c>
      <c r="AL17" s="47" t="s">
        <v>421</v>
      </c>
      <c r="AM17" s="47" t="s">
        <v>421</v>
      </c>
      <c r="AN17" s="47" t="s">
        <v>421</v>
      </c>
      <c r="AO17" s="47" t="s">
        <v>421</v>
      </c>
      <c r="AP17" s="47" t="s">
        <v>421</v>
      </c>
      <c r="AQ17" s="47" t="s">
        <v>421</v>
      </c>
      <c r="AR17" s="47" t="s">
        <v>421</v>
      </c>
    </row>
    <row r="18" spans="1:44" x14ac:dyDescent="0.25">
      <c r="A18" s="74" t="s">
        <v>499</v>
      </c>
      <c r="B18" s="74" t="s">
        <v>502</v>
      </c>
      <c r="C18" s="69">
        <v>43708</v>
      </c>
      <c r="D18" s="63">
        <v>4</v>
      </c>
      <c r="E18" s="63">
        <v>4</v>
      </c>
      <c r="F18" s="47">
        <v>1</v>
      </c>
      <c r="G18" s="47">
        <v>100000</v>
      </c>
      <c r="H18" s="63">
        <v>0</v>
      </c>
      <c r="I18" s="63">
        <v>0.91620000000000001</v>
      </c>
      <c r="J18" s="63">
        <v>0.92670000000000008</v>
      </c>
      <c r="K18" s="63">
        <v>7.3399999999999993E-2</v>
      </c>
      <c r="L18" s="63">
        <v>1.91</v>
      </c>
      <c r="M18" s="63">
        <v>5.3900000000000003E-2</v>
      </c>
      <c r="N18" s="63">
        <v>5.3132000000000001</v>
      </c>
      <c r="O18" s="63">
        <v>5.5999999999999999E-3</v>
      </c>
      <c r="P18" s="63">
        <v>0.22839999999999999</v>
      </c>
      <c r="Q18" s="47" t="s">
        <v>423</v>
      </c>
      <c r="R18" s="47" t="s">
        <v>423</v>
      </c>
      <c r="S18" s="47" t="s">
        <v>423</v>
      </c>
      <c r="T18" s="46"/>
      <c r="U18" s="47">
        <v>408</v>
      </c>
      <c r="V18" s="47">
        <v>44</v>
      </c>
      <c r="W18" s="49">
        <v>0.11891891891891893</v>
      </c>
      <c r="X18" s="47">
        <v>104</v>
      </c>
      <c r="Y18" s="49">
        <v>36.363636363636367</v>
      </c>
      <c r="Z18" s="48">
        <v>3</v>
      </c>
      <c r="AA18" s="49">
        <v>17.647058823529413</v>
      </c>
      <c r="AB18" s="47" t="s">
        <v>505</v>
      </c>
      <c r="AC18" s="47" t="s">
        <v>376</v>
      </c>
      <c r="AD18" s="47" t="s">
        <v>377</v>
      </c>
      <c r="AE18" s="47">
        <v>3</v>
      </c>
      <c r="AF18" s="48">
        <v>0</v>
      </c>
      <c r="AG18" s="57">
        <v>6.0665686631774185E-2</v>
      </c>
      <c r="AH18" s="47">
        <v>0</v>
      </c>
      <c r="AI18" s="47" t="s">
        <v>421</v>
      </c>
      <c r="AJ18" s="47" t="s">
        <v>421</v>
      </c>
      <c r="AK18" s="47" t="s">
        <v>421</v>
      </c>
      <c r="AL18" s="47" t="s">
        <v>421</v>
      </c>
      <c r="AM18" s="47" t="s">
        <v>421</v>
      </c>
      <c r="AN18" s="47" t="s">
        <v>421</v>
      </c>
      <c r="AO18" s="47" t="s">
        <v>421</v>
      </c>
      <c r="AP18" s="47" t="s">
        <v>421</v>
      </c>
      <c r="AQ18" s="47" t="s">
        <v>421</v>
      </c>
      <c r="AR18" s="47" t="s">
        <v>421</v>
      </c>
    </row>
    <row r="19" spans="1:44" x14ac:dyDescent="0.25">
      <c r="A19" s="74" t="s">
        <v>499</v>
      </c>
      <c r="B19" s="74" t="s">
        <v>502</v>
      </c>
      <c r="C19" s="69">
        <v>43677</v>
      </c>
      <c r="D19" s="63">
        <v>4</v>
      </c>
      <c r="E19" s="63">
        <v>4</v>
      </c>
      <c r="F19" s="47">
        <v>1</v>
      </c>
      <c r="G19" s="47">
        <v>100000</v>
      </c>
      <c r="H19" s="63">
        <v>0</v>
      </c>
      <c r="I19" s="63">
        <v>0.62549999999999994</v>
      </c>
      <c r="J19" s="63">
        <v>0.63060000000000005</v>
      </c>
      <c r="K19" s="63">
        <v>3.4499999999999996E-2</v>
      </c>
      <c r="L19" s="63">
        <v>0.81</v>
      </c>
      <c r="M19" s="63">
        <v>0.34389999999999998</v>
      </c>
      <c r="N19" s="63">
        <v>5.5805999999999996</v>
      </c>
      <c r="O19" s="63">
        <v>3.5000000000000001E-3</v>
      </c>
      <c r="P19" s="63">
        <v>0.3997</v>
      </c>
      <c r="Q19" s="47" t="s">
        <v>423</v>
      </c>
      <c r="R19" s="47" t="s">
        <v>423</v>
      </c>
      <c r="S19" s="47" t="s">
        <v>423</v>
      </c>
      <c r="T19" s="46"/>
      <c r="U19" s="47">
        <v>408</v>
      </c>
      <c r="V19" s="47">
        <v>44</v>
      </c>
      <c r="W19" s="49">
        <v>0.11924119241192412</v>
      </c>
      <c r="X19" s="47">
        <v>102</v>
      </c>
      <c r="Y19" s="49">
        <v>36.363636363636367</v>
      </c>
      <c r="Z19" s="48">
        <v>3</v>
      </c>
      <c r="AA19" s="49">
        <v>17.647058823529413</v>
      </c>
      <c r="AB19" s="47" t="s">
        <v>505</v>
      </c>
      <c r="AC19" s="47" t="s">
        <v>376</v>
      </c>
      <c r="AD19" s="47" t="s">
        <v>377</v>
      </c>
      <c r="AE19" s="47">
        <v>3</v>
      </c>
      <c r="AF19" s="48">
        <v>0</v>
      </c>
      <c r="AG19" s="57">
        <v>6.0665686631774185E-2</v>
      </c>
      <c r="AH19" s="47">
        <v>0</v>
      </c>
      <c r="AI19" s="47" t="s">
        <v>421</v>
      </c>
      <c r="AJ19" s="47" t="s">
        <v>421</v>
      </c>
      <c r="AK19" s="47" t="s">
        <v>421</v>
      </c>
      <c r="AL19" s="47" t="s">
        <v>421</v>
      </c>
      <c r="AM19" s="47" t="s">
        <v>421</v>
      </c>
      <c r="AN19" s="47" t="s">
        <v>421</v>
      </c>
      <c r="AO19" s="47" t="s">
        <v>421</v>
      </c>
      <c r="AP19" s="47" t="s">
        <v>421</v>
      </c>
      <c r="AQ19" s="47" t="s">
        <v>421</v>
      </c>
      <c r="AR19" s="47" t="s">
        <v>421</v>
      </c>
    </row>
    <row r="20" spans="1:44" x14ac:dyDescent="0.25">
      <c r="A20" s="74" t="s">
        <v>499</v>
      </c>
      <c r="B20" s="74" t="s">
        <v>502</v>
      </c>
      <c r="C20" s="69">
        <v>43646</v>
      </c>
      <c r="D20" s="63">
        <v>4</v>
      </c>
      <c r="E20" s="63">
        <v>4</v>
      </c>
      <c r="F20" s="47">
        <v>1</v>
      </c>
      <c r="G20" s="47">
        <v>100000</v>
      </c>
      <c r="H20" s="63">
        <v>0</v>
      </c>
      <c r="I20" s="63">
        <v>0.59719999999999995</v>
      </c>
      <c r="J20" s="63">
        <v>0.71039999999999992</v>
      </c>
      <c r="K20" s="63">
        <v>6.8699999999999997E-2</v>
      </c>
      <c r="L20" s="63">
        <v>0.49</v>
      </c>
      <c r="M20" s="63">
        <v>0.84079999999999999</v>
      </c>
      <c r="N20" s="63">
        <v>9.8758999999999997</v>
      </c>
      <c r="O20" s="63">
        <v>4.8999999999999998E-3</v>
      </c>
      <c r="P20" s="63">
        <v>0.11219999999999999</v>
      </c>
      <c r="Q20" s="47" t="s">
        <v>423</v>
      </c>
      <c r="R20" s="47" t="s">
        <v>423</v>
      </c>
      <c r="S20" s="47" t="s">
        <v>423</v>
      </c>
      <c r="T20" s="46"/>
      <c r="U20" s="47">
        <v>405</v>
      </c>
      <c r="V20" s="47">
        <v>43</v>
      </c>
      <c r="W20" s="49">
        <v>0.11748633879781421</v>
      </c>
      <c r="X20" s="47">
        <v>100</v>
      </c>
      <c r="Y20" s="49">
        <v>36.363636363636367</v>
      </c>
      <c r="Z20" s="48">
        <v>3</v>
      </c>
      <c r="AA20" s="49">
        <v>17.647058823529413</v>
      </c>
      <c r="AB20" s="47" t="s">
        <v>505</v>
      </c>
      <c r="AC20" s="47" t="s">
        <v>376</v>
      </c>
      <c r="AD20" s="47" t="s">
        <v>377</v>
      </c>
      <c r="AE20" s="47">
        <v>5</v>
      </c>
      <c r="AF20" s="48">
        <v>0</v>
      </c>
      <c r="AG20" s="57">
        <v>2.5361909126995893E-3</v>
      </c>
      <c r="AH20" s="47">
        <v>0</v>
      </c>
      <c r="AI20" s="47" t="s">
        <v>421</v>
      </c>
      <c r="AJ20" s="47" t="s">
        <v>421</v>
      </c>
      <c r="AK20" s="47" t="s">
        <v>421</v>
      </c>
      <c r="AL20" s="47" t="s">
        <v>421</v>
      </c>
      <c r="AM20" s="47" t="s">
        <v>421</v>
      </c>
      <c r="AN20" s="47" t="s">
        <v>421</v>
      </c>
      <c r="AO20" s="47" t="s">
        <v>421</v>
      </c>
      <c r="AP20" s="47" t="s">
        <v>421</v>
      </c>
      <c r="AQ20" s="47" t="s">
        <v>421</v>
      </c>
      <c r="AR20" s="47" t="s">
        <v>421</v>
      </c>
    </row>
    <row r="21" spans="1:44" x14ac:dyDescent="0.25">
      <c r="A21" s="74" t="s">
        <v>499</v>
      </c>
      <c r="B21" s="74" t="s">
        <v>502</v>
      </c>
      <c r="C21" s="69">
        <v>43616</v>
      </c>
      <c r="D21" s="63">
        <v>4</v>
      </c>
      <c r="E21" s="63">
        <v>4</v>
      </c>
      <c r="F21" s="47">
        <v>2</v>
      </c>
      <c r="G21" s="47">
        <v>240000</v>
      </c>
      <c r="H21" s="63">
        <v>0</v>
      </c>
      <c r="I21" s="63">
        <v>0.71840000000000004</v>
      </c>
      <c r="J21" s="63">
        <v>1.355</v>
      </c>
      <c r="K21" s="63">
        <v>8.1200000000000008E-2</v>
      </c>
      <c r="L21" s="63">
        <v>0.93</v>
      </c>
      <c r="M21" s="63">
        <v>0.94009999999999994</v>
      </c>
      <c r="N21" s="63">
        <v>9.0546000000000006</v>
      </c>
      <c r="O21" s="63">
        <v>1.9E-3</v>
      </c>
      <c r="P21" s="63">
        <v>0.45479999999999998</v>
      </c>
      <c r="Q21" s="47" t="s">
        <v>423</v>
      </c>
      <c r="R21" s="47" t="s">
        <v>423</v>
      </c>
      <c r="S21" s="47" t="s">
        <v>423</v>
      </c>
      <c r="T21" s="46"/>
      <c r="U21" s="47">
        <v>404</v>
      </c>
      <c r="V21" s="47">
        <v>42</v>
      </c>
      <c r="W21" s="49">
        <v>0.11538461538461539</v>
      </c>
      <c r="X21" s="47">
        <v>98</v>
      </c>
      <c r="Y21" s="49">
        <v>36.363636363636367</v>
      </c>
      <c r="Z21" s="48">
        <v>1</v>
      </c>
      <c r="AA21" s="63">
        <v>6.25</v>
      </c>
      <c r="AB21" s="47" t="s">
        <v>505</v>
      </c>
      <c r="AC21" s="47" t="s">
        <v>376</v>
      </c>
      <c r="AD21" s="47" t="s">
        <v>378</v>
      </c>
      <c r="AE21" s="47">
        <v>5</v>
      </c>
      <c r="AF21" s="48">
        <v>0</v>
      </c>
      <c r="AG21" s="57">
        <v>2.5361909126995893E-3</v>
      </c>
      <c r="AH21" s="47">
        <v>0</v>
      </c>
      <c r="AI21" s="47" t="s">
        <v>421</v>
      </c>
      <c r="AJ21" s="47" t="s">
        <v>421</v>
      </c>
      <c r="AK21" s="47" t="s">
        <v>421</v>
      </c>
      <c r="AL21" s="47" t="s">
        <v>421</v>
      </c>
      <c r="AM21" s="47" t="s">
        <v>421</v>
      </c>
      <c r="AN21" s="47" t="s">
        <v>421</v>
      </c>
      <c r="AO21" s="47" t="s">
        <v>421</v>
      </c>
      <c r="AP21" s="47" t="s">
        <v>421</v>
      </c>
      <c r="AQ21" s="47" t="s">
        <v>421</v>
      </c>
      <c r="AR21" s="47" t="s">
        <v>421</v>
      </c>
    </row>
    <row r="22" spans="1:44" x14ac:dyDescent="0.25">
      <c r="A22" s="74" t="s">
        <v>499</v>
      </c>
      <c r="B22" s="74" t="s">
        <v>502</v>
      </c>
      <c r="C22" s="69">
        <v>43585</v>
      </c>
      <c r="D22" s="63">
        <v>4</v>
      </c>
      <c r="E22" s="63">
        <v>4</v>
      </c>
      <c r="F22" s="47">
        <v>2</v>
      </c>
      <c r="G22" s="47">
        <v>240000</v>
      </c>
      <c r="H22" s="63">
        <v>0</v>
      </c>
      <c r="I22" s="63">
        <v>0.6038</v>
      </c>
      <c r="J22" s="63">
        <v>1.3676999999999999</v>
      </c>
      <c r="K22" s="63">
        <v>8.5099999999999995E-2</v>
      </c>
      <c r="L22" s="63">
        <v>0.95</v>
      </c>
      <c r="M22" s="63">
        <v>0.92779999999999996</v>
      </c>
      <c r="N22" s="63">
        <v>11.7698</v>
      </c>
      <c r="O22" s="63">
        <v>4.1000000000000003E-3</v>
      </c>
      <c r="P22" s="63">
        <v>0.43480000000000002</v>
      </c>
      <c r="Q22" s="47" t="s">
        <v>423</v>
      </c>
      <c r="R22" s="47" t="s">
        <v>423</v>
      </c>
      <c r="S22" s="47" t="s">
        <v>423</v>
      </c>
      <c r="T22" s="46"/>
      <c r="U22" s="47">
        <v>400</v>
      </c>
      <c r="V22" s="47">
        <v>41</v>
      </c>
      <c r="W22" s="49">
        <v>0.11357340720221606</v>
      </c>
      <c r="X22" s="47">
        <v>98</v>
      </c>
      <c r="Y22" s="49">
        <v>36.363636363636367</v>
      </c>
      <c r="Z22" s="48">
        <v>2</v>
      </c>
      <c r="AA22" s="49">
        <v>11.76470588235294</v>
      </c>
      <c r="AB22" s="47" t="s">
        <v>505</v>
      </c>
      <c r="AC22" s="47" t="s">
        <v>376</v>
      </c>
      <c r="AD22" s="47" t="s">
        <v>378</v>
      </c>
      <c r="AE22" s="47">
        <v>5</v>
      </c>
      <c r="AF22" s="48">
        <v>0</v>
      </c>
      <c r="AG22" s="57">
        <v>2.5361909126995893E-3</v>
      </c>
      <c r="AH22" s="47">
        <v>0</v>
      </c>
      <c r="AI22" s="47" t="s">
        <v>421</v>
      </c>
      <c r="AJ22" s="47" t="s">
        <v>421</v>
      </c>
      <c r="AK22" s="47" t="s">
        <v>421</v>
      </c>
      <c r="AL22" s="47" t="s">
        <v>421</v>
      </c>
      <c r="AM22" s="47" t="s">
        <v>421</v>
      </c>
      <c r="AN22" s="47" t="s">
        <v>421</v>
      </c>
      <c r="AO22" s="47" t="s">
        <v>421</v>
      </c>
      <c r="AP22" s="47" t="s">
        <v>421</v>
      </c>
      <c r="AQ22" s="47" t="s">
        <v>421</v>
      </c>
      <c r="AR22" s="47" t="s">
        <v>421</v>
      </c>
    </row>
    <row r="23" spans="1:44" x14ac:dyDescent="0.25">
      <c r="A23" s="74" t="s">
        <v>499</v>
      </c>
      <c r="B23" s="74" t="s">
        <v>502</v>
      </c>
      <c r="C23" s="69">
        <v>43555</v>
      </c>
      <c r="D23" s="63">
        <v>4</v>
      </c>
      <c r="E23" s="63">
        <v>4</v>
      </c>
      <c r="F23" s="47">
        <v>2</v>
      </c>
      <c r="G23" s="47">
        <v>240000</v>
      </c>
      <c r="H23" s="63">
        <v>0</v>
      </c>
      <c r="I23" s="63">
        <v>5.3800000000000001E-2</v>
      </c>
      <c r="J23" s="63">
        <v>1.0373000000000001</v>
      </c>
      <c r="K23" s="63">
        <v>4.36E-2</v>
      </c>
      <c r="L23" s="63">
        <v>0</v>
      </c>
      <c r="M23" s="63">
        <v>0.24829999999999999</v>
      </c>
      <c r="N23" s="63">
        <v>10.453099999999999</v>
      </c>
      <c r="O23" s="63">
        <v>4.1999999999999997E-3</v>
      </c>
      <c r="P23" s="63">
        <v>0.55430000000000001</v>
      </c>
      <c r="Q23" s="47" t="s">
        <v>423</v>
      </c>
      <c r="R23" s="47" t="s">
        <v>423</v>
      </c>
      <c r="S23" s="47" t="s">
        <v>423</v>
      </c>
      <c r="T23" s="46"/>
      <c r="U23" s="47">
        <v>396</v>
      </c>
      <c r="V23" s="47">
        <v>44</v>
      </c>
      <c r="W23" s="49">
        <v>0.12429378531073447</v>
      </c>
      <c r="X23" s="47">
        <v>98</v>
      </c>
      <c r="Y23" s="49">
        <v>36.363636363636367</v>
      </c>
      <c r="Z23" s="48">
        <v>2</v>
      </c>
      <c r="AA23" s="49">
        <v>11.76470588235294</v>
      </c>
      <c r="AB23" s="47" t="s">
        <v>505</v>
      </c>
      <c r="AC23" s="47" t="s">
        <v>376</v>
      </c>
      <c r="AD23" s="47" t="s">
        <v>378</v>
      </c>
      <c r="AE23" s="47">
        <v>5</v>
      </c>
      <c r="AF23" s="48">
        <v>0</v>
      </c>
      <c r="AG23" s="57">
        <v>2.5360302647042649E-3</v>
      </c>
      <c r="AH23" s="47">
        <v>0</v>
      </c>
      <c r="AI23" s="47" t="s">
        <v>421</v>
      </c>
      <c r="AJ23" s="47" t="s">
        <v>421</v>
      </c>
      <c r="AK23" s="47" t="s">
        <v>421</v>
      </c>
      <c r="AL23" s="47" t="s">
        <v>421</v>
      </c>
      <c r="AM23" s="47" t="s">
        <v>421</v>
      </c>
      <c r="AN23" s="47" t="s">
        <v>421</v>
      </c>
      <c r="AO23" s="47" t="s">
        <v>421</v>
      </c>
      <c r="AP23" s="47" t="s">
        <v>421</v>
      </c>
      <c r="AQ23" s="47" t="s">
        <v>421</v>
      </c>
      <c r="AR23" s="47" t="s">
        <v>421</v>
      </c>
    </row>
    <row r="24" spans="1:44" x14ac:dyDescent="0.25">
      <c r="A24" s="74" t="s">
        <v>499</v>
      </c>
      <c r="B24" s="74" t="s">
        <v>502</v>
      </c>
      <c r="C24" s="69">
        <v>43524</v>
      </c>
      <c r="D24" s="63">
        <v>4</v>
      </c>
      <c r="E24" s="63">
        <v>4</v>
      </c>
      <c r="F24" s="47">
        <v>2</v>
      </c>
      <c r="G24" s="47">
        <v>240000</v>
      </c>
      <c r="H24" s="63">
        <v>0</v>
      </c>
      <c r="I24" s="63">
        <v>7.3300000000000004E-2</v>
      </c>
      <c r="J24" s="63">
        <v>1.0272000000000001</v>
      </c>
      <c r="K24" s="63">
        <v>7.0800000000000002E-2</v>
      </c>
      <c r="L24" s="63">
        <v>0</v>
      </c>
      <c r="M24" s="63">
        <v>0.21529999999999999</v>
      </c>
      <c r="N24" s="63">
        <v>8.1757999999999988</v>
      </c>
      <c r="O24" s="63">
        <v>6.1999999999999998E-3</v>
      </c>
      <c r="P24" s="63">
        <v>0.43340000000000001</v>
      </c>
      <c r="Q24" s="47" t="s">
        <v>423</v>
      </c>
      <c r="R24" s="47" t="s">
        <v>423</v>
      </c>
      <c r="S24" s="47" t="s">
        <v>423</v>
      </c>
      <c r="T24" s="46"/>
      <c r="U24" s="47">
        <v>391</v>
      </c>
      <c r="V24" s="47">
        <v>39</v>
      </c>
      <c r="W24" s="49">
        <v>0.11048158640226628</v>
      </c>
      <c r="X24" s="47">
        <v>96</v>
      </c>
      <c r="Y24" s="49">
        <v>36.363636363636367</v>
      </c>
      <c r="Z24" s="48">
        <v>2</v>
      </c>
      <c r="AA24" s="49">
        <v>11.76470588235294</v>
      </c>
      <c r="AB24" s="47" t="s">
        <v>505</v>
      </c>
      <c r="AC24" s="47" t="s">
        <v>379</v>
      </c>
      <c r="AD24" s="47" t="s">
        <v>380</v>
      </c>
      <c r="AE24" s="47">
        <v>5</v>
      </c>
      <c r="AF24" s="48">
        <v>0</v>
      </c>
      <c r="AG24" s="57">
        <v>2.5360302647042649E-3</v>
      </c>
      <c r="AH24" s="47">
        <v>0</v>
      </c>
      <c r="AI24" s="47" t="s">
        <v>421</v>
      </c>
      <c r="AJ24" s="47" t="s">
        <v>421</v>
      </c>
      <c r="AK24" s="47" t="s">
        <v>421</v>
      </c>
      <c r="AL24" s="47" t="s">
        <v>421</v>
      </c>
      <c r="AM24" s="47" t="s">
        <v>421</v>
      </c>
      <c r="AN24" s="47" t="s">
        <v>421</v>
      </c>
      <c r="AO24" s="47" t="s">
        <v>421</v>
      </c>
      <c r="AP24" s="47" t="s">
        <v>421</v>
      </c>
      <c r="AQ24" s="47" t="s">
        <v>421</v>
      </c>
      <c r="AR24" s="47" t="s">
        <v>421</v>
      </c>
    </row>
    <row r="25" spans="1:44" x14ac:dyDescent="0.25">
      <c r="A25" s="74" t="s">
        <v>499</v>
      </c>
      <c r="B25" s="74" t="s">
        <v>502</v>
      </c>
      <c r="C25" s="69">
        <v>43496</v>
      </c>
      <c r="D25" s="63">
        <v>4</v>
      </c>
      <c r="E25" s="63">
        <v>4</v>
      </c>
      <c r="F25" s="47">
        <v>2</v>
      </c>
      <c r="G25" s="47">
        <v>240000</v>
      </c>
      <c r="H25" s="63">
        <v>0</v>
      </c>
      <c r="I25" s="63">
        <v>8.8499999999999995E-2</v>
      </c>
      <c r="J25" s="63">
        <v>1.2206000000000001</v>
      </c>
      <c r="K25" s="63">
        <v>5.1799999999999999E-2</v>
      </c>
      <c r="L25" s="63">
        <v>0</v>
      </c>
      <c r="M25" s="63">
        <v>0.45050000000000001</v>
      </c>
      <c r="N25" s="63">
        <v>12.908899999999999</v>
      </c>
      <c r="O25" s="63">
        <v>1.47E-2</v>
      </c>
      <c r="P25" s="63">
        <v>0.62149999999999994</v>
      </c>
      <c r="Q25" s="47" t="s">
        <v>423</v>
      </c>
      <c r="R25" s="47" t="s">
        <v>423</v>
      </c>
      <c r="S25" s="47" t="s">
        <v>423</v>
      </c>
      <c r="T25" s="46"/>
      <c r="U25" s="47">
        <v>384</v>
      </c>
      <c r="V25" s="47">
        <v>37</v>
      </c>
      <c r="W25" s="49">
        <v>0.10601719197707736</v>
      </c>
      <c r="X25" s="47">
        <v>96</v>
      </c>
      <c r="Y25" s="49">
        <v>36.363636363636367</v>
      </c>
      <c r="Z25" s="48">
        <v>2</v>
      </c>
      <c r="AA25" s="63">
        <v>12.5</v>
      </c>
      <c r="AB25" s="47" t="s">
        <v>505</v>
      </c>
      <c r="AC25" s="47" t="s">
        <v>379</v>
      </c>
      <c r="AD25" s="47" t="s">
        <v>380</v>
      </c>
      <c r="AE25" s="47">
        <v>5</v>
      </c>
      <c r="AF25" s="48">
        <v>0</v>
      </c>
      <c r="AG25" s="57">
        <v>2.5360302647042649E-3</v>
      </c>
      <c r="AH25" s="47">
        <v>0</v>
      </c>
      <c r="AI25" s="47" t="s">
        <v>421</v>
      </c>
      <c r="AJ25" s="47" t="s">
        <v>421</v>
      </c>
      <c r="AK25" s="47" t="s">
        <v>421</v>
      </c>
      <c r="AL25" s="47" t="s">
        <v>421</v>
      </c>
      <c r="AM25" s="47" t="s">
        <v>421</v>
      </c>
      <c r="AN25" s="47" t="s">
        <v>421</v>
      </c>
      <c r="AO25" s="47" t="s">
        <v>421</v>
      </c>
      <c r="AP25" s="47" t="s">
        <v>421</v>
      </c>
      <c r="AQ25" s="47" t="s">
        <v>421</v>
      </c>
      <c r="AR25" s="47" t="s">
        <v>421</v>
      </c>
    </row>
    <row r="26" spans="1:44" x14ac:dyDescent="0.25">
      <c r="A26" s="74" t="s">
        <v>499</v>
      </c>
      <c r="B26" s="74" t="s">
        <v>502</v>
      </c>
      <c r="C26" s="69">
        <v>43465</v>
      </c>
      <c r="D26" s="63">
        <v>4</v>
      </c>
      <c r="E26" s="63">
        <v>4</v>
      </c>
      <c r="F26" s="47">
        <v>2</v>
      </c>
      <c r="G26" s="47">
        <v>240000</v>
      </c>
      <c r="H26" s="63">
        <v>0</v>
      </c>
      <c r="I26" s="63">
        <v>0.16850000000000001</v>
      </c>
      <c r="J26" s="63">
        <v>1.6212</v>
      </c>
      <c r="K26" s="63">
        <v>0.12479999999999999</v>
      </c>
      <c r="L26" s="63">
        <v>3.4799999999999998E-2</v>
      </c>
      <c r="M26" s="63">
        <v>0.1452</v>
      </c>
      <c r="N26" s="63">
        <v>2.9702000000000002</v>
      </c>
      <c r="O26" s="63">
        <v>0.10009999999999999</v>
      </c>
      <c r="P26" s="63">
        <v>0.31020000000000003</v>
      </c>
      <c r="Q26" s="47" t="s">
        <v>423</v>
      </c>
      <c r="R26" s="47" t="s">
        <v>423</v>
      </c>
      <c r="S26" s="47" t="s">
        <v>423</v>
      </c>
      <c r="T26" s="46"/>
      <c r="U26" s="47">
        <v>379</v>
      </c>
      <c r="V26" s="47">
        <v>35</v>
      </c>
      <c r="W26" s="49">
        <v>0.10115606936416185</v>
      </c>
      <c r="X26" s="47">
        <v>96</v>
      </c>
      <c r="Y26" s="49">
        <v>36.363636363636367</v>
      </c>
      <c r="Z26" s="48">
        <v>4</v>
      </c>
      <c r="AA26" s="49">
        <v>22.222222222222221</v>
      </c>
      <c r="AB26" s="47" t="s">
        <v>505</v>
      </c>
      <c r="AC26" s="47" t="s">
        <v>379</v>
      </c>
      <c r="AD26" s="47" t="s">
        <v>380</v>
      </c>
      <c r="AE26" s="47">
        <v>5</v>
      </c>
      <c r="AF26" s="48">
        <v>0</v>
      </c>
      <c r="AG26" s="57">
        <v>2.5360302647042649E-3</v>
      </c>
      <c r="AH26" s="47">
        <v>0</v>
      </c>
      <c r="AI26" s="47" t="s">
        <v>421</v>
      </c>
      <c r="AJ26" s="47" t="s">
        <v>421</v>
      </c>
      <c r="AK26" s="47" t="s">
        <v>421</v>
      </c>
      <c r="AL26" s="47" t="s">
        <v>421</v>
      </c>
      <c r="AM26" s="47" t="s">
        <v>421</v>
      </c>
      <c r="AN26" s="47" t="s">
        <v>421</v>
      </c>
      <c r="AO26" s="47" t="s">
        <v>421</v>
      </c>
      <c r="AP26" s="47" t="s">
        <v>421</v>
      </c>
      <c r="AQ26" s="47" t="s">
        <v>421</v>
      </c>
      <c r="AR26" s="47" t="s">
        <v>421</v>
      </c>
    </row>
    <row r="27" spans="1:44" x14ac:dyDescent="0.25">
      <c r="A27" s="74" t="s">
        <v>499</v>
      </c>
      <c r="B27" s="74" t="s">
        <v>502</v>
      </c>
      <c r="C27" s="69">
        <v>43434</v>
      </c>
      <c r="D27" s="63">
        <v>4</v>
      </c>
      <c r="E27" s="63">
        <v>4</v>
      </c>
      <c r="F27" s="47">
        <v>1</v>
      </c>
      <c r="G27" s="47">
        <v>140000</v>
      </c>
      <c r="H27" s="63">
        <v>0</v>
      </c>
      <c r="I27" s="63">
        <v>0.22790000000000002</v>
      </c>
      <c r="J27" s="63">
        <v>1.3326</v>
      </c>
      <c r="K27" s="63">
        <v>0.2087</v>
      </c>
      <c r="L27" s="63">
        <v>3.4200000000000001E-2</v>
      </c>
      <c r="M27" s="63">
        <v>0.16109999999999999</v>
      </c>
      <c r="N27" s="63">
        <v>2.5343</v>
      </c>
      <c r="O27" s="63">
        <v>3.6499999999999998E-2</v>
      </c>
      <c r="P27" s="63">
        <v>0.8677999999999999</v>
      </c>
      <c r="Q27" s="47" t="s">
        <v>423</v>
      </c>
      <c r="R27" s="47" t="s">
        <v>423</v>
      </c>
      <c r="S27" s="47" t="s">
        <v>423</v>
      </c>
      <c r="T27" s="46"/>
      <c r="U27" s="47">
        <v>377</v>
      </c>
      <c r="V27" s="47">
        <v>37</v>
      </c>
      <c r="W27" s="49">
        <v>0.10818713450292397</v>
      </c>
      <c r="X27" s="47">
        <v>96</v>
      </c>
      <c r="Y27" s="49">
        <v>36.363636363636367</v>
      </c>
      <c r="Z27" s="48">
        <v>4</v>
      </c>
      <c r="AA27" s="49">
        <v>22.222222222222221</v>
      </c>
      <c r="AB27" s="47" t="s">
        <v>505</v>
      </c>
      <c r="AC27" s="47" t="s">
        <v>381</v>
      </c>
      <c r="AD27" s="47" t="s">
        <v>382</v>
      </c>
      <c r="AE27" s="47">
        <v>3</v>
      </c>
      <c r="AF27" s="48">
        <v>0</v>
      </c>
      <c r="AG27" s="57">
        <v>1.1704755067865836E-3</v>
      </c>
      <c r="AH27" s="47">
        <v>0</v>
      </c>
      <c r="AI27" s="47" t="s">
        <v>421</v>
      </c>
      <c r="AJ27" s="47" t="s">
        <v>421</v>
      </c>
      <c r="AK27" s="47" t="s">
        <v>421</v>
      </c>
      <c r="AL27" s="47" t="s">
        <v>421</v>
      </c>
      <c r="AM27" s="47" t="s">
        <v>421</v>
      </c>
      <c r="AN27" s="47" t="s">
        <v>421</v>
      </c>
      <c r="AO27" s="47" t="s">
        <v>421</v>
      </c>
      <c r="AP27" s="47" t="s">
        <v>421</v>
      </c>
      <c r="AQ27" s="47" t="s">
        <v>421</v>
      </c>
      <c r="AR27" s="47" t="s">
        <v>421</v>
      </c>
    </row>
    <row r="28" spans="1:44" x14ac:dyDescent="0.25">
      <c r="A28" s="74" t="s">
        <v>499</v>
      </c>
      <c r="B28" s="74" t="s">
        <v>502</v>
      </c>
      <c r="C28" s="69">
        <v>43404</v>
      </c>
      <c r="D28" s="63">
        <v>4</v>
      </c>
      <c r="E28" s="63">
        <v>4</v>
      </c>
      <c r="F28" s="47">
        <v>1</v>
      </c>
      <c r="G28" s="47">
        <v>140000</v>
      </c>
      <c r="H28" s="63">
        <v>0</v>
      </c>
      <c r="I28" s="63">
        <v>6.5599999999999992E-2</v>
      </c>
      <c r="J28" s="63">
        <v>1.0655999999999999</v>
      </c>
      <c r="K28" s="63">
        <v>0.92399999999999993</v>
      </c>
      <c r="L28" s="63">
        <v>3.4200000000000001E-2</v>
      </c>
      <c r="M28" s="63">
        <v>8.900000000000001E-2</v>
      </c>
      <c r="N28" s="63">
        <v>1.7952999999999999</v>
      </c>
      <c r="O28" s="63">
        <v>1.4E-3</v>
      </c>
      <c r="P28" s="63">
        <v>0.5232</v>
      </c>
      <c r="Q28" s="47" t="s">
        <v>423</v>
      </c>
      <c r="R28" s="47" t="s">
        <v>423</v>
      </c>
      <c r="S28" s="47" t="s">
        <v>423</v>
      </c>
      <c r="T28" s="46"/>
      <c r="U28" s="47">
        <v>377</v>
      </c>
      <c r="V28" s="47">
        <v>40</v>
      </c>
      <c r="W28" s="49">
        <v>0.11799410029498525</v>
      </c>
      <c r="X28" s="47">
        <v>96</v>
      </c>
      <c r="Y28" s="49">
        <v>36.363636363636367</v>
      </c>
      <c r="Z28" s="48">
        <v>4</v>
      </c>
      <c r="AA28" s="49">
        <v>22.222222222222221</v>
      </c>
      <c r="AB28" s="47" t="s">
        <v>505</v>
      </c>
      <c r="AC28" s="47" t="s">
        <v>381</v>
      </c>
      <c r="AD28" s="47" t="s">
        <v>382</v>
      </c>
      <c r="AE28" s="47">
        <v>3</v>
      </c>
      <c r="AF28" s="48">
        <v>0</v>
      </c>
      <c r="AG28" s="57">
        <v>1.1704755067865836E-3</v>
      </c>
      <c r="AH28" s="47">
        <v>0</v>
      </c>
      <c r="AI28" s="47" t="s">
        <v>421</v>
      </c>
      <c r="AJ28" s="47" t="s">
        <v>421</v>
      </c>
      <c r="AK28" s="47" t="s">
        <v>421</v>
      </c>
      <c r="AL28" s="47" t="s">
        <v>421</v>
      </c>
      <c r="AM28" s="47" t="s">
        <v>421</v>
      </c>
      <c r="AN28" s="47" t="s">
        <v>421</v>
      </c>
      <c r="AO28" s="47" t="s">
        <v>421</v>
      </c>
      <c r="AP28" s="47" t="s">
        <v>421</v>
      </c>
      <c r="AQ28" s="47" t="s">
        <v>421</v>
      </c>
      <c r="AR28" s="47" t="s">
        <v>421</v>
      </c>
    </row>
    <row r="29" spans="1:44" x14ac:dyDescent="0.25">
      <c r="A29" s="74" t="s">
        <v>499</v>
      </c>
      <c r="B29" s="74" t="s">
        <v>502</v>
      </c>
      <c r="C29" s="69">
        <v>43373</v>
      </c>
      <c r="D29" s="63">
        <v>4</v>
      </c>
      <c r="E29" s="63">
        <v>4</v>
      </c>
      <c r="F29" s="47">
        <v>1</v>
      </c>
      <c r="G29" s="47">
        <v>140000</v>
      </c>
      <c r="H29" s="63">
        <v>0</v>
      </c>
      <c r="I29" s="63">
        <v>0.14683333333333332</v>
      </c>
      <c r="J29" s="63">
        <v>1.2126000000000001</v>
      </c>
      <c r="K29" s="63">
        <v>7.9000000000000001E-2</v>
      </c>
      <c r="L29" s="63">
        <v>0</v>
      </c>
      <c r="M29" s="63">
        <v>0.1196</v>
      </c>
      <c r="N29" s="63">
        <v>1.1903000000000001</v>
      </c>
      <c r="O29" s="63">
        <v>1.0999999999999999E-2</v>
      </c>
      <c r="P29" s="63">
        <v>0.6110000000000001</v>
      </c>
      <c r="Q29" s="47" t="s">
        <v>423</v>
      </c>
      <c r="R29" s="47" t="s">
        <v>423</v>
      </c>
      <c r="S29" s="47" t="s">
        <v>423</v>
      </c>
      <c r="T29" s="46"/>
      <c r="U29" s="47">
        <v>374</v>
      </c>
      <c r="V29" s="47">
        <v>38</v>
      </c>
      <c r="W29" s="49">
        <v>0.11275964391691394</v>
      </c>
      <c r="X29" s="47">
        <v>94</v>
      </c>
      <c r="Y29" s="49">
        <v>36.363636363636367</v>
      </c>
      <c r="Z29" s="48">
        <v>3</v>
      </c>
      <c r="AA29" s="49">
        <v>16.666666666666664</v>
      </c>
      <c r="AB29" s="47" t="s">
        <v>505</v>
      </c>
      <c r="AC29" s="47" t="s">
        <v>381</v>
      </c>
      <c r="AD29" s="47" t="s">
        <v>382</v>
      </c>
      <c r="AE29" s="47">
        <v>3</v>
      </c>
      <c r="AF29" s="48">
        <v>0</v>
      </c>
      <c r="AG29" s="57">
        <v>1.1704755067865836E-3</v>
      </c>
      <c r="AH29" s="47">
        <v>0</v>
      </c>
      <c r="AI29" s="47" t="s">
        <v>421</v>
      </c>
      <c r="AJ29" s="47" t="s">
        <v>421</v>
      </c>
      <c r="AK29" s="47" t="s">
        <v>421</v>
      </c>
      <c r="AL29" s="47" t="s">
        <v>421</v>
      </c>
      <c r="AM29" s="47" t="s">
        <v>421</v>
      </c>
      <c r="AN29" s="47" t="s">
        <v>421</v>
      </c>
      <c r="AO29" s="47" t="s">
        <v>421</v>
      </c>
      <c r="AP29" s="47" t="s">
        <v>421</v>
      </c>
      <c r="AQ29" s="47" t="s">
        <v>421</v>
      </c>
      <c r="AR29" s="47" t="s">
        <v>421</v>
      </c>
    </row>
    <row r="30" spans="1:44" x14ac:dyDescent="0.25">
      <c r="A30" s="74" t="s">
        <v>499</v>
      </c>
      <c r="B30" s="74" t="s">
        <v>502</v>
      </c>
      <c r="C30" s="69">
        <v>43343</v>
      </c>
      <c r="D30" s="63">
        <v>4</v>
      </c>
      <c r="E30" s="63">
        <v>4</v>
      </c>
      <c r="F30" s="47">
        <v>1</v>
      </c>
      <c r="G30" s="47">
        <v>140000</v>
      </c>
      <c r="H30" s="63">
        <v>0</v>
      </c>
      <c r="I30" s="63">
        <v>0.11863333333333331</v>
      </c>
      <c r="J30" s="63">
        <v>0.61559999999999993</v>
      </c>
      <c r="K30" s="63">
        <v>9.0200000000000002E-2</v>
      </c>
      <c r="L30" s="63">
        <v>5.16E-2</v>
      </c>
      <c r="M30" s="63">
        <v>8.1000000000000003E-2</v>
      </c>
      <c r="N30" s="63">
        <v>0.85030000000000006</v>
      </c>
      <c r="O30" s="63">
        <v>6.4000000000000003E-3</v>
      </c>
      <c r="P30" s="63">
        <v>0.2455</v>
      </c>
      <c r="Q30" s="47" t="s">
        <v>423</v>
      </c>
      <c r="R30" s="47" t="s">
        <v>423</v>
      </c>
      <c r="S30" s="47" t="s">
        <v>423</v>
      </c>
      <c r="T30" s="46"/>
      <c r="U30" s="47">
        <v>370</v>
      </c>
      <c r="V30" s="47">
        <v>34</v>
      </c>
      <c r="W30" s="49">
        <v>0.10089020771513353</v>
      </c>
      <c r="X30" s="47">
        <v>94</v>
      </c>
      <c r="Y30" s="49">
        <v>36.363636363636367</v>
      </c>
      <c r="Z30" s="48">
        <v>3</v>
      </c>
      <c r="AA30" s="49">
        <v>16.666666666666664</v>
      </c>
      <c r="AB30" s="47" t="s">
        <v>505</v>
      </c>
      <c r="AC30" s="47" t="s">
        <v>383</v>
      </c>
      <c r="AD30" s="47" t="s">
        <v>384</v>
      </c>
      <c r="AE30" s="47">
        <v>3</v>
      </c>
      <c r="AF30" s="48">
        <v>0</v>
      </c>
      <c r="AG30" s="57">
        <v>1.1704755067865836E-3</v>
      </c>
      <c r="AH30" s="47">
        <v>0</v>
      </c>
      <c r="AI30" s="47" t="s">
        <v>421</v>
      </c>
      <c r="AJ30" s="47" t="s">
        <v>421</v>
      </c>
      <c r="AK30" s="47" t="s">
        <v>421</v>
      </c>
      <c r="AL30" s="47" t="s">
        <v>421</v>
      </c>
      <c r="AM30" s="47" t="s">
        <v>421</v>
      </c>
      <c r="AN30" s="47" t="s">
        <v>421</v>
      </c>
      <c r="AO30" s="47" t="s">
        <v>421</v>
      </c>
      <c r="AP30" s="47" t="s">
        <v>421</v>
      </c>
      <c r="AQ30" s="47" t="s">
        <v>421</v>
      </c>
      <c r="AR30" s="47" t="s">
        <v>421</v>
      </c>
    </row>
    <row r="31" spans="1:44" x14ac:dyDescent="0.25">
      <c r="A31" s="74" t="s">
        <v>499</v>
      </c>
      <c r="B31" s="74" t="s">
        <v>502</v>
      </c>
      <c r="C31" s="69">
        <v>43312</v>
      </c>
      <c r="D31" s="63">
        <v>4</v>
      </c>
      <c r="E31" s="63">
        <v>4</v>
      </c>
      <c r="F31" s="47">
        <v>1</v>
      </c>
      <c r="G31" s="47">
        <v>140000</v>
      </c>
      <c r="H31" s="63">
        <v>0</v>
      </c>
      <c r="I31" s="63">
        <v>0.12203333333333333</v>
      </c>
      <c r="J31" s="63">
        <v>0.55079999999999996</v>
      </c>
      <c r="K31" s="63">
        <v>0.1162</v>
      </c>
      <c r="L31" s="63">
        <v>5.16E-2</v>
      </c>
      <c r="M31" s="63">
        <v>0.19619999999999999</v>
      </c>
      <c r="N31" s="63">
        <v>3.0707</v>
      </c>
      <c r="O31" s="63">
        <v>5.9299999999999999E-2</v>
      </c>
      <c r="P31" s="63">
        <v>0.33150000000000002</v>
      </c>
      <c r="Q31" s="47" t="s">
        <v>423</v>
      </c>
      <c r="R31" s="47" t="s">
        <v>423</v>
      </c>
      <c r="S31" s="47" t="s">
        <v>423</v>
      </c>
      <c r="T31" s="46"/>
      <c r="U31" s="47">
        <v>368</v>
      </c>
      <c r="V31" s="47">
        <v>35</v>
      </c>
      <c r="W31" s="49">
        <v>0.10479041916167664</v>
      </c>
      <c r="X31" s="47">
        <v>94</v>
      </c>
      <c r="Y31" s="49">
        <v>36.363636363636367</v>
      </c>
      <c r="Z31" s="48">
        <v>3</v>
      </c>
      <c r="AA31" s="49">
        <v>16.666666666666664</v>
      </c>
      <c r="AB31" s="47" t="s">
        <v>505</v>
      </c>
      <c r="AC31" s="47" t="s">
        <v>383</v>
      </c>
      <c r="AD31" s="47" t="s">
        <v>384</v>
      </c>
      <c r="AE31" s="47">
        <v>3</v>
      </c>
      <c r="AF31" s="48">
        <v>0</v>
      </c>
      <c r="AG31" s="57">
        <v>1.1704755067865836E-3</v>
      </c>
      <c r="AH31" s="47">
        <v>0</v>
      </c>
      <c r="AI31" s="47" t="s">
        <v>421</v>
      </c>
      <c r="AJ31" s="47" t="s">
        <v>421</v>
      </c>
      <c r="AK31" s="47" t="s">
        <v>421</v>
      </c>
      <c r="AL31" s="47" t="s">
        <v>421</v>
      </c>
      <c r="AM31" s="47" t="s">
        <v>421</v>
      </c>
      <c r="AN31" s="47" t="s">
        <v>421</v>
      </c>
      <c r="AO31" s="47" t="s">
        <v>421</v>
      </c>
      <c r="AP31" s="47" t="s">
        <v>421</v>
      </c>
      <c r="AQ31" s="47" t="s">
        <v>421</v>
      </c>
      <c r="AR31" s="47" t="s">
        <v>421</v>
      </c>
    </row>
    <row r="32" spans="1:44" x14ac:dyDescent="0.25">
      <c r="A32" s="74" t="s">
        <v>499</v>
      </c>
      <c r="B32" s="74" t="s">
        <v>502</v>
      </c>
      <c r="C32" s="69">
        <v>43281</v>
      </c>
      <c r="D32" s="63">
        <v>4</v>
      </c>
      <c r="E32" s="63">
        <v>4</v>
      </c>
      <c r="F32" s="47">
        <v>1</v>
      </c>
      <c r="G32" s="47">
        <v>140000</v>
      </c>
      <c r="H32" s="63">
        <v>0</v>
      </c>
      <c r="I32" s="63">
        <v>0.1148</v>
      </c>
      <c r="J32" s="63">
        <v>0.37840000000000001</v>
      </c>
      <c r="K32" s="63">
        <v>7.22E-2</v>
      </c>
      <c r="L32" s="63">
        <v>3.3599999999999998E-2</v>
      </c>
      <c r="M32" s="63">
        <v>0.3589</v>
      </c>
      <c r="N32" s="63">
        <v>4.5601000000000003</v>
      </c>
      <c r="O32" s="63">
        <v>5.7999999999999996E-3</v>
      </c>
      <c r="P32" s="63">
        <v>0.51780000000000004</v>
      </c>
      <c r="Q32" s="47" t="s">
        <v>423</v>
      </c>
      <c r="R32" s="47" t="s">
        <v>423</v>
      </c>
      <c r="S32" s="47" t="s">
        <v>423</v>
      </c>
      <c r="T32" s="46"/>
      <c r="U32" s="47">
        <v>366</v>
      </c>
      <c r="V32" s="47">
        <v>38</v>
      </c>
      <c r="W32" s="49">
        <v>0.11550151975683891</v>
      </c>
      <c r="X32" s="47">
        <v>94</v>
      </c>
      <c r="Y32" s="49">
        <v>36.363636363636367</v>
      </c>
      <c r="Z32" s="48">
        <v>4</v>
      </c>
      <c r="AA32" s="49">
        <v>21.052631578947366</v>
      </c>
      <c r="AB32" s="47" t="s">
        <v>505</v>
      </c>
      <c r="AC32" s="47" t="s">
        <v>383</v>
      </c>
      <c r="AD32" s="47" t="s">
        <v>384</v>
      </c>
      <c r="AE32" s="47">
        <v>7</v>
      </c>
      <c r="AF32" s="48">
        <v>0</v>
      </c>
      <c r="AG32" s="57">
        <v>0.14058173918837361</v>
      </c>
      <c r="AH32" s="47">
        <v>0</v>
      </c>
      <c r="AI32" s="47" t="s">
        <v>421</v>
      </c>
      <c r="AJ32" s="47" t="s">
        <v>421</v>
      </c>
      <c r="AK32" s="47" t="s">
        <v>421</v>
      </c>
      <c r="AL32" s="47" t="s">
        <v>421</v>
      </c>
      <c r="AM32" s="47" t="s">
        <v>421</v>
      </c>
      <c r="AN32" s="47" t="s">
        <v>421</v>
      </c>
      <c r="AO32" s="47" t="s">
        <v>421</v>
      </c>
      <c r="AP32" s="47" t="s">
        <v>421</v>
      </c>
      <c r="AQ32" s="47" t="s">
        <v>421</v>
      </c>
      <c r="AR32" s="47" t="s">
        <v>421</v>
      </c>
    </row>
    <row r="33" spans="1:44" x14ac:dyDescent="0.25">
      <c r="A33" s="74" t="s">
        <v>499</v>
      </c>
      <c r="B33" s="74" t="s">
        <v>502</v>
      </c>
      <c r="C33" s="69">
        <v>43251</v>
      </c>
      <c r="D33" s="63">
        <v>4</v>
      </c>
      <c r="E33" s="63">
        <v>4</v>
      </c>
      <c r="F33" s="63">
        <v>0</v>
      </c>
      <c r="G33" s="63">
        <v>0</v>
      </c>
      <c r="H33" s="63">
        <v>0</v>
      </c>
      <c r="I33" s="63">
        <v>0.1457</v>
      </c>
      <c r="J33" s="63">
        <v>0.80369999999999997</v>
      </c>
      <c r="K33" s="63">
        <v>0.12470000000000001</v>
      </c>
      <c r="L33" s="63">
        <v>3.4799999999999998E-2</v>
      </c>
      <c r="M33" s="63">
        <v>0.28449999999999998</v>
      </c>
      <c r="N33" s="63">
        <v>1.5306999999999999</v>
      </c>
      <c r="O33" s="63">
        <v>0</v>
      </c>
      <c r="P33" s="63">
        <v>0.5867</v>
      </c>
      <c r="Q33" s="47" t="s">
        <v>423</v>
      </c>
      <c r="R33" s="47" t="s">
        <v>423</v>
      </c>
      <c r="S33" s="47" t="s">
        <v>423</v>
      </c>
      <c r="T33" s="46"/>
      <c r="U33" s="47">
        <v>364</v>
      </c>
      <c r="V33" s="47">
        <v>38</v>
      </c>
      <c r="W33" s="49">
        <v>0.11620795107033639</v>
      </c>
      <c r="X33" s="47">
        <v>94</v>
      </c>
      <c r="Y33" s="49">
        <v>44.444444444444443</v>
      </c>
      <c r="Z33" s="48">
        <v>4</v>
      </c>
      <c r="AA33" s="49">
        <v>21.052631578947366</v>
      </c>
      <c r="AB33" s="47" t="s">
        <v>505</v>
      </c>
      <c r="AC33" s="47" t="s">
        <v>385</v>
      </c>
      <c r="AD33" s="47" t="s">
        <v>386</v>
      </c>
      <c r="AE33" s="47">
        <v>8</v>
      </c>
      <c r="AF33" s="48">
        <v>0</v>
      </c>
      <c r="AG33" s="57">
        <v>0.14458965739992494</v>
      </c>
      <c r="AH33" s="47">
        <v>0</v>
      </c>
      <c r="AI33" s="47" t="s">
        <v>421</v>
      </c>
      <c r="AJ33" s="47" t="s">
        <v>421</v>
      </c>
      <c r="AK33" s="47" t="s">
        <v>421</v>
      </c>
      <c r="AL33" s="47" t="s">
        <v>421</v>
      </c>
      <c r="AM33" s="47" t="s">
        <v>421</v>
      </c>
      <c r="AN33" s="47" t="s">
        <v>421</v>
      </c>
      <c r="AO33" s="47" t="s">
        <v>421</v>
      </c>
      <c r="AP33" s="47" t="s">
        <v>421</v>
      </c>
      <c r="AQ33" s="47" t="s">
        <v>421</v>
      </c>
      <c r="AR33" s="47" t="s">
        <v>421</v>
      </c>
    </row>
    <row r="34" spans="1:44" x14ac:dyDescent="0.25">
      <c r="A34" s="74" t="s">
        <v>499</v>
      </c>
      <c r="B34" s="74" t="s">
        <v>502</v>
      </c>
      <c r="C34" s="69">
        <v>43220</v>
      </c>
      <c r="D34" s="63">
        <v>4</v>
      </c>
      <c r="E34" s="63">
        <v>4</v>
      </c>
      <c r="F34" s="63">
        <v>0</v>
      </c>
      <c r="G34" s="63">
        <v>0</v>
      </c>
      <c r="H34" s="63">
        <v>0</v>
      </c>
      <c r="I34" s="63">
        <v>0.1232</v>
      </c>
      <c r="J34" s="63">
        <v>0.69009999999999994</v>
      </c>
      <c r="K34" s="63">
        <v>0.13059999999999999</v>
      </c>
      <c r="L34" s="63">
        <v>3.3599999999999998E-2</v>
      </c>
      <c r="M34" s="63">
        <v>0.5262</v>
      </c>
      <c r="N34" s="63">
        <v>2.6231</v>
      </c>
      <c r="O34" s="63">
        <v>0</v>
      </c>
      <c r="P34" s="63">
        <v>0.52470000000000006</v>
      </c>
      <c r="Q34" s="47" t="s">
        <v>423</v>
      </c>
      <c r="R34" s="47" t="s">
        <v>423</v>
      </c>
      <c r="S34" s="47" t="s">
        <v>423</v>
      </c>
      <c r="T34" s="46"/>
      <c r="U34" s="47">
        <v>361</v>
      </c>
      <c r="V34" s="47">
        <v>38</v>
      </c>
      <c r="W34" s="49">
        <v>0.11728395061728394</v>
      </c>
      <c r="X34" s="47">
        <v>94</v>
      </c>
      <c r="Y34" s="49">
        <v>44.444444444444443</v>
      </c>
      <c r="Z34" s="48">
        <v>3</v>
      </c>
      <c r="AA34" s="49">
        <v>15.789473684210526</v>
      </c>
      <c r="AB34" s="47" t="s">
        <v>505</v>
      </c>
      <c r="AC34" s="47" t="s">
        <v>385</v>
      </c>
      <c r="AD34" s="47" t="s">
        <v>386</v>
      </c>
      <c r="AE34" s="47">
        <v>14</v>
      </c>
      <c r="AF34" s="48">
        <v>0</v>
      </c>
      <c r="AG34" s="57">
        <v>0.19143821337474809</v>
      </c>
      <c r="AH34" s="47">
        <v>0</v>
      </c>
      <c r="AI34" s="47" t="s">
        <v>421</v>
      </c>
      <c r="AJ34" s="47" t="s">
        <v>421</v>
      </c>
      <c r="AK34" s="47" t="s">
        <v>421</v>
      </c>
      <c r="AL34" s="47" t="s">
        <v>421</v>
      </c>
      <c r="AM34" s="47" t="s">
        <v>421</v>
      </c>
      <c r="AN34" s="47" t="s">
        <v>421</v>
      </c>
      <c r="AO34" s="47" t="s">
        <v>421</v>
      </c>
      <c r="AP34" s="47" t="s">
        <v>421</v>
      </c>
      <c r="AQ34" s="47" t="s">
        <v>421</v>
      </c>
      <c r="AR34" s="47" t="s">
        <v>421</v>
      </c>
    </row>
    <row r="35" spans="1:44" x14ac:dyDescent="0.25">
      <c r="A35" s="74" t="s">
        <v>499</v>
      </c>
      <c r="B35" s="74" t="s">
        <v>502</v>
      </c>
      <c r="C35" s="69">
        <v>43190</v>
      </c>
      <c r="D35" s="63">
        <v>4</v>
      </c>
      <c r="E35" s="63">
        <v>4</v>
      </c>
      <c r="F35" s="63">
        <v>0</v>
      </c>
      <c r="G35" s="63">
        <v>0</v>
      </c>
      <c r="H35" s="63">
        <v>0</v>
      </c>
      <c r="I35" s="63">
        <v>0.12690000000000001</v>
      </c>
      <c r="J35" s="63">
        <v>0.70840000000000003</v>
      </c>
      <c r="K35" s="63">
        <v>0.1323</v>
      </c>
      <c r="L35" s="63">
        <v>1.0822000000000001</v>
      </c>
      <c r="M35" s="63">
        <v>0.44530000000000003</v>
      </c>
      <c r="N35" s="63">
        <v>2.6577000000000002</v>
      </c>
      <c r="O35" s="63">
        <v>2.1299999999999999E-2</v>
      </c>
      <c r="P35" s="63">
        <v>0.44540000000000002</v>
      </c>
      <c r="Q35" s="47" t="s">
        <v>423</v>
      </c>
      <c r="R35" s="47" t="s">
        <v>423</v>
      </c>
      <c r="S35" s="47" t="s">
        <v>423</v>
      </c>
      <c r="T35" s="46"/>
      <c r="U35" s="47">
        <v>354</v>
      </c>
      <c r="V35" s="47">
        <v>35</v>
      </c>
      <c r="W35" s="49">
        <v>0.109375</v>
      </c>
      <c r="X35" s="47">
        <v>94</v>
      </c>
      <c r="Y35" s="49">
        <v>44.444444444444443</v>
      </c>
      <c r="Z35" s="48">
        <v>3</v>
      </c>
      <c r="AA35" s="49">
        <v>15.789473684210526</v>
      </c>
      <c r="AB35" s="47" t="s">
        <v>505</v>
      </c>
      <c r="AC35" s="47" t="s">
        <v>385</v>
      </c>
      <c r="AD35" s="47" t="s">
        <v>386</v>
      </c>
      <c r="AE35" s="47">
        <v>14</v>
      </c>
      <c r="AF35" s="48">
        <v>0</v>
      </c>
      <c r="AG35" s="57">
        <v>0.19143283113612977</v>
      </c>
      <c r="AH35" s="47">
        <v>0</v>
      </c>
      <c r="AI35" s="47" t="s">
        <v>421</v>
      </c>
      <c r="AJ35" s="47" t="s">
        <v>421</v>
      </c>
      <c r="AK35" s="47" t="s">
        <v>421</v>
      </c>
      <c r="AL35" s="47" t="s">
        <v>421</v>
      </c>
      <c r="AM35" s="47" t="s">
        <v>421</v>
      </c>
      <c r="AN35" s="47" t="s">
        <v>421</v>
      </c>
      <c r="AO35" s="47" t="s">
        <v>421</v>
      </c>
      <c r="AP35" s="47" t="s">
        <v>421</v>
      </c>
      <c r="AQ35" s="47" t="s">
        <v>421</v>
      </c>
      <c r="AR35" s="47" t="s">
        <v>421</v>
      </c>
    </row>
    <row r="36" spans="1:44" x14ac:dyDescent="0.25">
      <c r="A36" s="74" t="s">
        <v>499</v>
      </c>
      <c r="B36" s="74" t="s">
        <v>502</v>
      </c>
      <c r="C36" s="69">
        <v>43159</v>
      </c>
      <c r="D36" s="63">
        <v>4</v>
      </c>
      <c r="E36" s="63">
        <v>4</v>
      </c>
      <c r="F36" s="63">
        <v>0</v>
      </c>
      <c r="G36" s="63">
        <v>0</v>
      </c>
      <c r="H36" s="63">
        <v>0</v>
      </c>
      <c r="I36" s="63">
        <v>7.8700000000000006E-2</v>
      </c>
      <c r="J36" s="63">
        <v>0.50550000000000006</v>
      </c>
      <c r="K36" s="63">
        <v>8.2900000000000001E-2</v>
      </c>
      <c r="L36" s="63">
        <v>1.3327</v>
      </c>
      <c r="M36" s="63">
        <v>0.4476</v>
      </c>
      <c r="N36" s="63">
        <v>4.6672000000000002</v>
      </c>
      <c r="O36" s="63">
        <v>2.5499999999999998E-2</v>
      </c>
      <c r="P36" s="63">
        <v>0.5887</v>
      </c>
      <c r="Q36" s="47" t="s">
        <v>423</v>
      </c>
      <c r="R36" s="47" t="s">
        <v>423</v>
      </c>
      <c r="S36" s="47" t="s">
        <v>423</v>
      </c>
      <c r="T36" s="46"/>
      <c r="U36" s="47">
        <v>353</v>
      </c>
      <c r="V36" s="47">
        <v>37</v>
      </c>
      <c r="W36" s="49">
        <v>0.1167192429022082</v>
      </c>
      <c r="X36" s="47">
        <v>94</v>
      </c>
      <c r="Y36" s="49">
        <v>36.363636363636367</v>
      </c>
      <c r="Z36" s="48">
        <v>4</v>
      </c>
      <c r="AA36" s="63">
        <v>20</v>
      </c>
      <c r="AB36" s="47" t="s">
        <v>505</v>
      </c>
      <c r="AC36" s="47" t="s">
        <v>366</v>
      </c>
      <c r="AD36" s="47" t="s">
        <v>387</v>
      </c>
      <c r="AE36" s="47">
        <v>14</v>
      </c>
      <c r="AF36" s="48">
        <v>0</v>
      </c>
      <c r="AG36" s="57">
        <v>0.19143283113612977</v>
      </c>
      <c r="AH36" s="47">
        <v>0</v>
      </c>
      <c r="AI36" s="47" t="s">
        <v>421</v>
      </c>
      <c r="AJ36" s="47" t="s">
        <v>421</v>
      </c>
      <c r="AK36" s="47" t="s">
        <v>421</v>
      </c>
      <c r="AL36" s="47" t="s">
        <v>421</v>
      </c>
      <c r="AM36" s="47" t="s">
        <v>421</v>
      </c>
      <c r="AN36" s="47" t="s">
        <v>421</v>
      </c>
      <c r="AO36" s="47" t="s">
        <v>421</v>
      </c>
      <c r="AP36" s="47" t="s">
        <v>421</v>
      </c>
      <c r="AQ36" s="47" t="s">
        <v>421</v>
      </c>
      <c r="AR36" s="47" t="s">
        <v>421</v>
      </c>
    </row>
    <row r="37" spans="1:44" x14ac:dyDescent="0.25">
      <c r="A37" s="74" t="s">
        <v>499</v>
      </c>
      <c r="B37" s="74" t="s">
        <v>502</v>
      </c>
      <c r="C37" s="69">
        <v>43131</v>
      </c>
      <c r="D37" s="63">
        <v>4</v>
      </c>
      <c r="E37" s="63">
        <v>4</v>
      </c>
      <c r="F37" s="63">
        <v>0</v>
      </c>
      <c r="G37" s="63">
        <v>0</v>
      </c>
      <c r="H37" s="63">
        <v>0</v>
      </c>
      <c r="I37" s="63">
        <v>0.11340000000000001</v>
      </c>
      <c r="J37" s="63">
        <v>0.7266999999999999</v>
      </c>
      <c r="K37" s="63">
        <v>0.1152</v>
      </c>
      <c r="L37" s="63">
        <v>1.4653</v>
      </c>
      <c r="M37" s="63">
        <v>0.55920000000000003</v>
      </c>
      <c r="N37" s="63">
        <v>4.5065</v>
      </c>
      <c r="O37" s="63">
        <v>2.8299999999999999E-2</v>
      </c>
      <c r="P37" s="63">
        <v>0.58260000000000001</v>
      </c>
      <c r="Q37" s="47" t="s">
        <v>423</v>
      </c>
      <c r="R37" s="47" t="s">
        <v>423</v>
      </c>
      <c r="S37" s="47" t="s">
        <v>423</v>
      </c>
      <c r="T37" s="46"/>
      <c r="U37" s="47">
        <v>349</v>
      </c>
      <c r="V37" s="47">
        <v>34</v>
      </c>
      <c r="W37" s="49">
        <v>0.10793650793650794</v>
      </c>
      <c r="X37" s="47">
        <v>92</v>
      </c>
      <c r="Y37" s="49">
        <v>36.363636363636367</v>
      </c>
      <c r="Z37" s="48">
        <v>4</v>
      </c>
      <c r="AA37" s="63">
        <v>20</v>
      </c>
      <c r="AB37" s="47" t="s">
        <v>505</v>
      </c>
      <c r="AC37" s="47" t="s">
        <v>366</v>
      </c>
      <c r="AD37" s="47" t="s">
        <v>387</v>
      </c>
      <c r="AE37" s="47">
        <v>14</v>
      </c>
      <c r="AF37" s="48">
        <v>0</v>
      </c>
      <c r="AG37" s="57">
        <v>0.19143283113612977</v>
      </c>
      <c r="AH37" s="47">
        <v>0</v>
      </c>
      <c r="AI37" s="47" t="s">
        <v>421</v>
      </c>
      <c r="AJ37" s="47" t="s">
        <v>421</v>
      </c>
      <c r="AK37" s="47" t="s">
        <v>421</v>
      </c>
      <c r="AL37" s="47" t="s">
        <v>421</v>
      </c>
      <c r="AM37" s="47" t="s">
        <v>421</v>
      </c>
      <c r="AN37" s="47" t="s">
        <v>421</v>
      </c>
      <c r="AO37" s="47" t="s">
        <v>421</v>
      </c>
      <c r="AP37" s="47" t="s">
        <v>421</v>
      </c>
      <c r="AQ37" s="47" t="s">
        <v>421</v>
      </c>
      <c r="AR37" s="47" t="s">
        <v>421</v>
      </c>
    </row>
    <row r="38" spans="1:44" x14ac:dyDescent="0.25">
      <c r="A38" s="74" t="s">
        <v>499</v>
      </c>
      <c r="B38" s="74" t="s">
        <v>502</v>
      </c>
      <c r="C38" s="69">
        <v>43100</v>
      </c>
      <c r="D38" s="63">
        <v>4</v>
      </c>
      <c r="E38" s="63">
        <v>4</v>
      </c>
      <c r="F38" s="63">
        <v>0</v>
      </c>
      <c r="G38" s="63">
        <v>0</v>
      </c>
      <c r="H38" s="63">
        <v>0</v>
      </c>
      <c r="I38" s="47"/>
      <c r="J38" s="47"/>
      <c r="K38" s="47"/>
      <c r="L38" s="47"/>
      <c r="M38" s="47"/>
      <c r="N38" s="47"/>
      <c r="O38" s="47"/>
      <c r="P38" s="47"/>
      <c r="Q38" s="47" t="s">
        <v>423</v>
      </c>
      <c r="R38" s="47" t="s">
        <v>423</v>
      </c>
      <c r="S38" s="47" t="s">
        <v>423</v>
      </c>
      <c r="T38" s="46"/>
      <c r="U38" s="47">
        <v>346</v>
      </c>
      <c r="V38" s="47">
        <v>33</v>
      </c>
      <c r="W38" s="49">
        <v>0.10543130990415335</v>
      </c>
      <c r="X38" s="47">
        <v>92</v>
      </c>
      <c r="Y38" s="49">
        <v>36.363636363636367</v>
      </c>
      <c r="Z38" s="48">
        <v>3</v>
      </c>
      <c r="AA38" s="63">
        <v>15</v>
      </c>
      <c r="AB38" s="47" t="s">
        <v>505</v>
      </c>
      <c r="AC38" s="47" t="s">
        <v>366</v>
      </c>
      <c r="AD38" s="47" t="s">
        <v>387</v>
      </c>
      <c r="AE38" s="47">
        <v>15</v>
      </c>
      <c r="AF38" s="48">
        <v>0</v>
      </c>
      <c r="AG38" s="57">
        <v>0.19207408002091528</v>
      </c>
      <c r="AH38" s="47">
        <v>0</v>
      </c>
      <c r="AI38" s="47" t="s">
        <v>421</v>
      </c>
      <c r="AJ38" s="47" t="s">
        <v>421</v>
      </c>
      <c r="AK38" s="47" t="s">
        <v>421</v>
      </c>
      <c r="AL38" s="47" t="s">
        <v>421</v>
      </c>
      <c r="AM38" s="47" t="s">
        <v>421</v>
      </c>
      <c r="AN38" s="47" t="s">
        <v>421</v>
      </c>
      <c r="AO38" s="47" t="s">
        <v>421</v>
      </c>
      <c r="AP38" s="47" t="s">
        <v>421</v>
      </c>
      <c r="AQ38" s="47" t="s">
        <v>421</v>
      </c>
      <c r="AR38" s="47" t="s">
        <v>421</v>
      </c>
    </row>
    <row r="39" spans="1:44" x14ac:dyDescent="0.25">
      <c r="A39" s="74" t="s">
        <v>499</v>
      </c>
      <c r="B39" s="74" t="s">
        <v>502</v>
      </c>
      <c r="C39" s="69">
        <v>43069</v>
      </c>
      <c r="D39" s="47"/>
      <c r="E39" s="47"/>
      <c r="F39" s="63">
        <v>0</v>
      </c>
      <c r="G39" s="63">
        <v>0</v>
      </c>
      <c r="H39" s="63">
        <v>0</v>
      </c>
      <c r="I39" s="47"/>
      <c r="J39" s="47"/>
      <c r="K39" s="47"/>
      <c r="L39" s="47"/>
      <c r="M39" s="47"/>
      <c r="N39" s="47"/>
      <c r="O39" s="47"/>
      <c r="P39" s="47"/>
      <c r="Q39" s="47" t="s">
        <v>423</v>
      </c>
      <c r="R39" s="47" t="s">
        <v>423</v>
      </c>
      <c r="S39" s="47" t="s">
        <v>423</v>
      </c>
      <c r="T39" s="46"/>
      <c r="U39" s="47">
        <v>342</v>
      </c>
      <c r="V39" s="47">
        <v>31</v>
      </c>
      <c r="W39" s="49">
        <v>9.9678456591639875E-2</v>
      </c>
      <c r="X39" s="47">
        <v>92</v>
      </c>
      <c r="Y39" s="49">
        <v>36.363636363636367</v>
      </c>
      <c r="Z39" s="48">
        <v>3</v>
      </c>
      <c r="AA39" s="63">
        <v>15</v>
      </c>
      <c r="AB39" s="47" t="s">
        <v>505</v>
      </c>
      <c r="AC39" s="47" t="s">
        <v>388</v>
      </c>
      <c r="AD39" s="47" t="s">
        <v>389</v>
      </c>
      <c r="AE39" s="47">
        <v>19</v>
      </c>
      <c r="AF39" s="48">
        <v>0</v>
      </c>
      <c r="AG39" s="57">
        <v>0.44590844325773676</v>
      </c>
      <c r="AH39" s="47">
        <v>0</v>
      </c>
      <c r="AI39" s="47" t="s">
        <v>421</v>
      </c>
      <c r="AJ39" s="47" t="s">
        <v>421</v>
      </c>
      <c r="AK39" s="47" t="s">
        <v>421</v>
      </c>
      <c r="AL39" s="47" t="s">
        <v>421</v>
      </c>
      <c r="AM39" s="47" t="s">
        <v>421</v>
      </c>
      <c r="AN39" s="47" t="s">
        <v>421</v>
      </c>
      <c r="AO39" s="47" t="s">
        <v>421</v>
      </c>
      <c r="AP39" s="47" t="s">
        <v>421</v>
      </c>
      <c r="AQ39" s="47" t="s">
        <v>421</v>
      </c>
      <c r="AR39" s="47" t="s">
        <v>421</v>
      </c>
    </row>
    <row r="40" spans="1:44" x14ac:dyDescent="0.25">
      <c r="A40" s="74" t="s">
        <v>499</v>
      </c>
      <c r="B40" s="74" t="s">
        <v>502</v>
      </c>
      <c r="C40" s="69">
        <v>43039</v>
      </c>
      <c r="D40" s="47"/>
      <c r="E40" s="47"/>
      <c r="F40" s="63">
        <v>0</v>
      </c>
      <c r="G40" s="63">
        <v>0</v>
      </c>
      <c r="H40" s="63">
        <v>0</v>
      </c>
      <c r="I40" s="47"/>
      <c r="J40" s="47"/>
      <c r="K40" s="47"/>
      <c r="L40" s="47"/>
      <c r="M40" s="47"/>
      <c r="N40" s="47"/>
      <c r="O40" s="47"/>
      <c r="P40" s="47"/>
      <c r="Q40" s="47" t="s">
        <v>423</v>
      </c>
      <c r="R40" s="47" t="s">
        <v>423</v>
      </c>
      <c r="S40" s="47" t="s">
        <v>423</v>
      </c>
      <c r="T40" s="46"/>
      <c r="U40" s="47">
        <v>339</v>
      </c>
      <c r="V40" s="47">
        <v>28</v>
      </c>
      <c r="W40" s="49">
        <v>8.9743589743589744E-2</v>
      </c>
      <c r="X40" s="47">
        <v>92</v>
      </c>
      <c r="Y40" s="49">
        <v>36.363636363636367</v>
      </c>
      <c r="Z40" s="48">
        <v>4</v>
      </c>
      <c r="AA40" s="63">
        <v>20</v>
      </c>
      <c r="AB40" s="47" t="s">
        <v>505</v>
      </c>
      <c r="AC40" s="47" t="s">
        <v>388</v>
      </c>
      <c r="AD40" s="47" t="s">
        <v>389</v>
      </c>
      <c r="AE40" s="47">
        <v>19</v>
      </c>
      <c r="AF40" s="48">
        <v>0</v>
      </c>
      <c r="AG40" s="57">
        <v>0.44590844325773676</v>
      </c>
      <c r="AH40" s="47">
        <v>0</v>
      </c>
      <c r="AI40" s="47" t="s">
        <v>421</v>
      </c>
      <c r="AJ40" s="47" t="s">
        <v>421</v>
      </c>
      <c r="AK40" s="47" t="s">
        <v>421</v>
      </c>
      <c r="AL40" s="47" t="s">
        <v>421</v>
      </c>
      <c r="AM40" s="47" t="s">
        <v>421</v>
      </c>
      <c r="AN40" s="47" t="s">
        <v>421</v>
      </c>
      <c r="AO40" s="47" t="s">
        <v>421</v>
      </c>
      <c r="AP40" s="47" t="s">
        <v>421</v>
      </c>
      <c r="AQ40" s="47" t="s">
        <v>421</v>
      </c>
      <c r="AR40" s="47" t="s">
        <v>421</v>
      </c>
    </row>
    <row r="41" spans="1:44" x14ac:dyDescent="0.25">
      <c r="A41" s="74" t="s">
        <v>499</v>
      </c>
      <c r="B41" s="74" t="s">
        <v>502</v>
      </c>
      <c r="C41" s="69">
        <v>43008</v>
      </c>
      <c r="D41" s="47"/>
      <c r="E41" s="47"/>
      <c r="F41" s="47" t="s">
        <v>423</v>
      </c>
      <c r="G41" s="47" t="s">
        <v>423</v>
      </c>
      <c r="H41" s="47" t="s">
        <v>423</v>
      </c>
      <c r="I41" s="47"/>
      <c r="J41" s="47"/>
      <c r="K41" s="47"/>
      <c r="L41" s="47"/>
      <c r="M41" s="47"/>
      <c r="N41" s="47"/>
      <c r="O41" s="47"/>
      <c r="P41" s="47"/>
      <c r="Q41" s="47" t="s">
        <v>423</v>
      </c>
      <c r="R41" s="47" t="s">
        <v>423</v>
      </c>
      <c r="S41" s="47" t="s">
        <v>423</v>
      </c>
      <c r="T41" s="46"/>
      <c r="U41" s="47">
        <v>337</v>
      </c>
      <c r="V41" s="47">
        <v>26</v>
      </c>
      <c r="W41" s="49">
        <v>8.3333333333333329E-2</v>
      </c>
      <c r="X41" s="47">
        <v>92</v>
      </c>
      <c r="Y41" s="49">
        <v>36.363636363636367</v>
      </c>
      <c r="Z41" s="48">
        <v>4</v>
      </c>
      <c r="AA41" s="63">
        <v>20</v>
      </c>
      <c r="AB41" s="47" t="s">
        <v>505</v>
      </c>
      <c r="AC41" s="47" t="s">
        <v>388</v>
      </c>
      <c r="AD41" s="47" t="s">
        <v>389</v>
      </c>
      <c r="AE41" s="47">
        <v>19</v>
      </c>
      <c r="AF41" s="48">
        <v>0</v>
      </c>
      <c r="AG41" s="57">
        <v>0.44590844325773676</v>
      </c>
      <c r="AH41" s="47">
        <v>0</v>
      </c>
      <c r="AI41" s="47" t="s">
        <v>421</v>
      </c>
      <c r="AJ41" s="47" t="s">
        <v>421</v>
      </c>
      <c r="AK41" s="47" t="s">
        <v>421</v>
      </c>
      <c r="AL41" s="47" t="s">
        <v>421</v>
      </c>
      <c r="AM41" s="47" t="s">
        <v>421</v>
      </c>
      <c r="AN41" s="47" t="s">
        <v>421</v>
      </c>
      <c r="AO41" s="47" t="s">
        <v>421</v>
      </c>
      <c r="AP41" s="47" t="s">
        <v>421</v>
      </c>
      <c r="AQ41" s="47" t="s">
        <v>421</v>
      </c>
      <c r="AR41" s="47" t="s">
        <v>421</v>
      </c>
    </row>
    <row r="42" spans="1:44" x14ac:dyDescent="0.25">
      <c r="A42" s="74" t="s">
        <v>499</v>
      </c>
      <c r="B42" s="74" t="s">
        <v>502</v>
      </c>
      <c r="C42" s="69">
        <v>42978</v>
      </c>
      <c r="D42" s="47"/>
      <c r="E42" s="47"/>
      <c r="F42" s="47" t="s">
        <v>423</v>
      </c>
      <c r="G42" s="47" t="s">
        <v>423</v>
      </c>
      <c r="H42" s="47" t="s">
        <v>423</v>
      </c>
      <c r="I42" s="47"/>
      <c r="J42" s="47"/>
      <c r="K42" s="47"/>
      <c r="L42" s="47"/>
      <c r="M42" s="47"/>
      <c r="N42" s="47"/>
      <c r="O42" s="47"/>
      <c r="P42" s="47"/>
      <c r="Q42" s="47" t="s">
        <v>423</v>
      </c>
      <c r="R42" s="47" t="s">
        <v>423</v>
      </c>
      <c r="S42" s="47" t="s">
        <v>423</v>
      </c>
      <c r="T42" s="46"/>
      <c r="U42" s="47">
        <v>337</v>
      </c>
      <c r="V42" s="47">
        <v>30</v>
      </c>
      <c r="W42" s="49">
        <v>9.7402597402597407E-2</v>
      </c>
      <c r="X42" s="47">
        <v>92</v>
      </c>
      <c r="Y42" s="49">
        <v>36.363636363636367</v>
      </c>
      <c r="Z42" s="48">
        <v>4</v>
      </c>
      <c r="AA42" s="63">
        <v>20</v>
      </c>
      <c r="AB42" s="47" t="s">
        <v>505</v>
      </c>
      <c r="AC42" s="47" t="s">
        <v>390</v>
      </c>
      <c r="AD42" s="47" t="s">
        <v>391</v>
      </c>
      <c r="AE42" s="47">
        <v>19</v>
      </c>
      <c r="AF42" s="48">
        <v>0</v>
      </c>
      <c r="AG42" s="57">
        <v>0.44590844325773676</v>
      </c>
      <c r="AH42" s="47">
        <v>0</v>
      </c>
      <c r="AI42" s="47" t="s">
        <v>421</v>
      </c>
      <c r="AJ42" s="47" t="s">
        <v>421</v>
      </c>
      <c r="AK42" s="47" t="s">
        <v>421</v>
      </c>
      <c r="AL42" s="47" t="s">
        <v>421</v>
      </c>
      <c r="AM42" s="47" t="s">
        <v>421</v>
      </c>
      <c r="AN42" s="47" t="s">
        <v>421</v>
      </c>
      <c r="AO42" s="47" t="s">
        <v>421</v>
      </c>
      <c r="AP42" s="47" t="s">
        <v>421</v>
      </c>
      <c r="AQ42" s="47" t="s">
        <v>421</v>
      </c>
      <c r="AR42" s="47" t="s">
        <v>421</v>
      </c>
    </row>
    <row r="43" spans="1:44" x14ac:dyDescent="0.25">
      <c r="A43" s="74" t="s">
        <v>499</v>
      </c>
      <c r="B43" s="74" t="s">
        <v>502</v>
      </c>
      <c r="C43" s="69">
        <v>42947</v>
      </c>
      <c r="D43" s="47"/>
      <c r="E43" s="47"/>
      <c r="F43" s="47" t="s">
        <v>423</v>
      </c>
      <c r="G43" s="47" t="s">
        <v>423</v>
      </c>
      <c r="H43" s="47" t="s">
        <v>423</v>
      </c>
      <c r="I43" s="47"/>
      <c r="J43" s="47"/>
      <c r="K43" s="47"/>
      <c r="L43" s="47"/>
      <c r="M43" s="47"/>
      <c r="N43" s="47"/>
      <c r="O43" s="47"/>
      <c r="P43" s="47"/>
      <c r="Q43" s="47" t="s">
        <v>423</v>
      </c>
      <c r="R43" s="47" t="s">
        <v>423</v>
      </c>
      <c r="S43" s="47" t="s">
        <v>423</v>
      </c>
      <c r="T43" s="46"/>
      <c r="U43" s="47">
        <v>334</v>
      </c>
      <c r="V43" s="47">
        <v>36</v>
      </c>
      <c r="W43" s="49">
        <v>0.12040133779264214</v>
      </c>
      <c r="X43" s="47">
        <v>92</v>
      </c>
      <c r="Y43" s="49">
        <v>36.363636363636367</v>
      </c>
      <c r="Z43" s="48">
        <v>4</v>
      </c>
      <c r="AA43" s="63">
        <v>20</v>
      </c>
      <c r="AB43" s="47" t="s">
        <v>505</v>
      </c>
      <c r="AC43" s="47" t="s">
        <v>390</v>
      </c>
      <c r="AD43" s="47" t="s">
        <v>391</v>
      </c>
      <c r="AE43" s="47">
        <v>21</v>
      </c>
      <c r="AF43" s="48">
        <v>0</v>
      </c>
      <c r="AG43" s="57">
        <v>0.5562032514408477</v>
      </c>
      <c r="AH43" s="47">
        <v>0</v>
      </c>
      <c r="AI43" s="47" t="s">
        <v>421</v>
      </c>
      <c r="AJ43" s="47" t="s">
        <v>421</v>
      </c>
      <c r="AK43" s="47" t="s">
        <v>421</v>
      </c>
      <c r="AL43" s="47" t="s">
        <v>421</v>
      </c>
      <c r="AM43" s="47" t="s">
        <v>421</v>
      </c>
      <c r="AN43" s="47" t="s">
        <v>421</v>
      </c>
      <c r="AO43" s="47" t="s">
        <v>421</v>
      </c>
      <c r="AP43" s="47" t="s">
        <v>421</v>
      </c>
      <c r="AQ43" s="47" t="s">
        <v>421</v>
      </c>
      <c r="AR43" s="47" t="s">
        <v>421</v>
      </c>
    </row>
    <row r="44" spans="1:44" x14ac:dyDescent="0.25">
      <c r="A44" s="74" t="s">
        <v>499</v>
      </c>
      <c r="B44" s="74" t="s">
        <v>502</v>
      </c>
      <c r="C44" s="69">
        <v>42916</v>
      </c>
      <c r="D44" s="47"/>
      <c r="E44" s="47"/>
      <c r="F44" s="47" t="s">
        <v>423</v>
      </c>
      <c r="G44" s="47" t="s">
        <v>423</v>
      </c>
      <c r="H44" s="47" t="s">
        <v>423</v>
      </c>
      <c r="I44" s="47"/>
      <c r="J44" s="47"/>
      <c r="K44" s="47"/>
      <c r="L44" s="47"/>
      <c r="M44" s="47"/>
      <c r="N44" s="47"/>
      <c r="O44" s="47"/>
      <c r="P44" s="47"/>
      <c r="Q44" s="47" t="s">
        <v>423</v>
      </c>
      <c r="R44" s="47" t="s">
        <v>423</v>
      </c>
      <c r="S44" s="47" t="s">
        <v>423</v>
      </c>
      <c r="T44" s="46"/>
      <c r="U44" s="47">
        <v>329</v>
      </c>
      <c r="V44" s="47">
        <v>34</v>
      </c>
      <c r="W44" s="49">
        <v>0.11486486486486487</v>
      </c>
      <c r="X44" s="47">
        <v>92</v>
      </c>
      <c r="Y44" s="49">
        <v>36.363636363636367</v>
      </c>
      <c r="Z44" s="48">
        <v>3</v>
      </c>
      <c r="AA44" s="63">
        <v>15</v>
      </c>
      <c r="AB44" s="47" t="s">
        <v>505</v>
      </c>
      <c r="AC44" s="47" t="s">
        <v>390</v>
      </c>
      <c r="AD44" s="47" t="s">
        <v>391</v>
      </c>
      <c r="AE44" s="47">
        <v>14</v>
      </c>
      <c r="AF44" s="48">
        <v>0</v>
      </c>
      <c r="AG44" s="57">
        <v>0.41562546467374023</v>
      </c>
      <c r="AH44" s="47">
        <v>0</v>
      </c>
      <c r="AI44" s="47" t="s">
        <v>421</v>
      </c>
      <c r="AJ44" s="47" t="s">
        <v>421</v>
      </c>
      <c r="AK44" s="47" t="s">
        <v>421</v>
      </c>
      <c r="AL44" s="47" t="s">
        <v>421</v>
      </c>
      <c r="AM44" s="47" t="s">
        <v>421</v>
      </c>
      <c r="AN44" s="47" t="s">
        <v>421</v>
      </c>
      <c r="AO44" s="47" t="s">
        <v>421</v>
      </c>
      <c r="AP44" s="47" t="s">
        <v>421</v>
      </c>
      <c r="AQ44" s="47" t="s">
        <v>421</v>
      </c>
      <c r="AR44" s="47" t="s">
        <v>421</v>
      </c>
    </row>
    <row r="45" spans="1:44" x14ac:dyDescent="0.25">
      <c r="A45" s="74" t="s">
        <v>499</v>
      </c>
      <c r="B45" s="74" t="s">
        <v>502</v>
      </c>
      <c r="C45" s="69">
        <v>42886</v>
      </c>
      <c r="D45" s="47"/>
      <c r="E45" s="47"/>
      <c r="F45" s="47" t="s">
        <v>423</v>
      </c>
      <c r="G45" s="47" t="s">
        <v>423</v>
      </c>
      <c r="H45" s="47" t="s">
        <v>423</v>
      </c>
      <c r="I45" s="47"/>
      <c r="J45" s="47"/>
      <c r="K45" s="47"/>
      <c r="L45" s="47"/>
      <c r="M45" s="47"/>
      <c r="N45" s="47"/>
      <c r="O45" s="47"/>
      <c r="P45" s="47"/>
      <c r="Q45" s="47" t="s">
        <v>423</v>
      </c>
      <c r="R45" s="47" t="s">
        <v>423</v>
      </c>
      <c r="S45" s="47" t="s">
        <v>423</v>
      </c>
      <c r="T45" s="46"/>
      <c r="U45" s="47">
        <v>327</v>
      </c>
      <c r="V45" s="47">
        <v>38</v>
      </c>
      <c r="W45" s="49">
        <v>0.1310344827586207</v>
      </c>
      <c r="X45" s="47">
        <v>92</v>
      </c>
      <c r="Y45" s="49">
        <v>36.363636363636367</v>
      </c>
      <c r="Z45" s="48">
        <v>5</v>
      </c>
      <c r="AA45" s="49">
        <v>22.727272727272727</v>
      </c>
      <c r="AB45" s="47" t="s">
        <v>505</v>
      </c>
      <c r="AC45" s="47" t="s">
        <v>392</v>
      </c>
      <c r="AD45" s="47" t="s">
        <v>393</v>
      </c>
      <c r="AE45" s="47">
        <v>13</v>
      </c>
      <c r="AF45" s="48">
        <v>0</v>
      </c>
      <c r="AG45" s="57">
        <v>0.41161765914383064</v>
      </c>
      <c r="AH45" s="47">
        <v>0</v>
      </c>
      <c r="AI45" s="47" t="s">
        <v>421</v>
      </c>
      <c r="AJ45" s="47" t="s">
        <v>421</v>
      </c>
      <c r="AK45" s="47" t="s">
        <v>421</v>
      </c>
      <c r="AL45" s="47" t="s">
        <v>421</v>
      </c>
      <c r="AM45" s="47" t="s">
        <v>421</v>
      </c>
      <c r="AN45" s="47" t="s">
        <v>421</v>
      </c>
      <c r="AO45" s="47" t="s">
        <v>421</v>
      </c>
      <c r="AP45" s="47" t="s">
        <v>421</v>
      </c>
      <c r="AQ45" s="47" t="s">
        <v>421</v>
      </c>
      <c r="AR45" s="47" t="s">
        <v>421</v>
      </c>
    </row>
    <row r="46" spans="1:44" x14ac:dyDescent="0.25">
      <c r="A46" s="74" t="s">
        <v>499</v>
      </c>
      <c r="B46" s="74" t="s">
        <v>502</v>
      </c>
      <c r="C46" s="69">
        <v>42855</v>
      </c>
      <c r="D46" s="47"/>
      <c r="E46" s="47"/>
      <c r="F46" s="47" t="s">
        <v>423</v>
      </c>
      <c r="G46" s="47" t="s">
        <v>423</v>
      </c>
      <c r="H46" s="47" t="s">
        <v>423</v>
      </c>
      <c r="I46" s="47"/>
      <c r="J46" s="47"/>
      <c r="K46" s="47"/>
      <c r="L46" s="47"/>
      <c r="M46" s="47"/>
      <c r="N46" s="47"/>
      <c r="O46" s="47"/>
      <c r="P46" s="47"/>
      <c r="Q46" s="47" t="s">
        <v>423</v>
      </c>
      <c r="R46" s="47" t="s">
        <v>423</v>
      </c>
      <c r="S46" s="47" t="s">
        <v>423</v>
      </c>
      <c r="T46" s="46"/>
      <c r="U46" s="47">
        <v>324</v>
      </c>
      <c r="V46" s="47">
        <v>38</v>
      </c>
      <c r="W46" s="49">
        <v>0.13240418118466898</v>
      </c>
      <c r="X46" s="47">
        <v>92</v>
      </c>
      <c r="Y46" s="49">
        <v>36.363636363636367</v>
      </c>
      <c r="Z46" s="48">
        <v>5</v>
      </c>
      <c r="AA46" s="49">
        <v>22.727272727272727</v>
      </c>
      <c r="AB46" s="47" t="s">
        <v>505</v>
      </c>
      <c r="AC46" s="47" t="s">
        <v>392</v>
      </c>
      <c r="AD46" s="47" t="s">
        <v>393</v>
      </c>
      <c r="AE46" s="47">
        <v>7</v>
      </c>
      <c r="AF46" s="48">
        <v>0</v>
      </c>
      <c r="AG46" s="57">
        <v>0.37695572392128907</v>
      </c>
      <c r="AH46" s="47">
        <v>0</v>
      </c>
      <c r="AI46" s="47" t="s">
        <v>421</v>
      </c>
      <c r="AJ46" s="47" t="s">
        <v>421</v>
      </c>
      <c r="AK46" s="47" t="s">
        <v>421</v>
      </c>
      <c r="AL46" s="47" t="s">
        <v>421</v>
      </c>
      <c r="AM46" s="47" t="s">
        <v>421</v>
      </c>
      <c r="AN46" s="47" t="s">
        <v>421</v>
      </c>
      <c r="AO46" s="47" t="s">
        <v>421</v>
      </c>
      <c r="AP46" s="47" t="s">
        <v>421</v>
      </c>
      <c r="AQ46" s="47" t="s">
        <v>421</v>
      </c>
      <c r="AR46" s="47" t="s">
        <v>421</v>
      </c>
    </row>
    <row r="47" spans="1:44" x14ac:dyDescent="0.25">
      <c r="A47" s="74" t="s">
        <v>499</v>
      </c>
      <c r="B47" s="74" t="s">
        <v>502</v>
      </c>
      <c r="C47" s="69">
        <v>42825</v>
      </c>
      <c r="D47" s="47"/>
      <c r="E47" s="47"/>
      <c r="F47" s="47" t="s">
        <v>423</v>
      </c>
      <c r="G47" s="47" t="s">
        <v>423</v>
      </c>
      <c r="H47" s="47" t="s">
        <v>423</v>
      </c>
      <c r="I47" s="47"/>
      <c r="J47" s="47"/>
      <c r="K47" s="47"/>
      <c r="L47" s="47"/>
      <c r="M47" s="47"/>
      <c r="N47" s="47"/>
      <c r="O47" s="47"/>
      <c r="P47" s="47"/>
      <c r="Q47" s="47" t="s">
        <v>423</v>
      </c>
      <c r="R47" s="47" t="s">
        <v>423</v>
      </c>
      <c r="S47" s="47" t="s">
        <v>423</v>
      </c>
      <c r="T47" s="46"/>
      <c r="U47" s="47">
        <v>320</v>
      </c>
      <c r="V47" s="47">
        <v>39</v>
      </c>
      <c r="W47" s="49">
        <v>0.13829787234042554</v>
      </c>
      <c r="X47" s="47">
        <v>92</v>
      </c>
      <c r="Y47" s="49">
        <v>36.363636363636367</v>
      </c>
      <c r="Z47" s="48">
        <v>6</v>
      </c>
      <c r="AA47" s="49">
        <v>26.086956521739129</v>
      </c>
      <c r="AB47" s="47" t="s">
        <v>505</v>
      </c>
      <c r="AC47" s="47" t="s">
        <v>392</v>
      </c>
      <c r="AD47" s="47" t="s">
        <v>393</v>
      </c>
      <c r="AE47" s="47">
        <v>7</v>
      </c>
      <c r="AF47" s="48">
        <v>0</v>
      </c>
      <c r="AG47" s="57">
        <v>0.37695572392128907</v>
      </c>
      <c r="AH47" s="47">
        <v>0</v>
      </c>
      <c r="AI47" s="47" t="s">
        <v>421</v>
      </c>
      <c r="AJ47" s="47" t="s">
        <v>421</v>
      </c>
      <c r="AK47" s="47" t="s">
        <v>421</v>
      </c>
      <c r="AL47" s="47" t="s">
        <v>421</v>
      </c>
      <c r="AM47" s="47" t="s">
        <v>421</v>
      </c>
      <c r="AN47" s="47" t="s">
        <v>421</v>
      </c>
      <c r="AO47" s="47" t="s">
        <v>421</v>
      </c>
      <c r="AP47" s="47" t="s">
        <v>421</v>
      </c>
      <c r="AQ47" s="47" t="s">
        <v>421</v>
      </c>
      <c r="AR47" s="47" t="s">
        <v>421</v>
      </c>
    </row>
    <row r="48" spans="1:44" x14ac:dyDescent="0.25">
      <c r="A48" s="74" t="s">
        <v>499</v>
      </c>
      <c r="B48" s="74" t="s">
        <v>502</v>
      </c>
      <c r="C48" s="69">
        <v>42794</v>
      </c>
      <c r="D48" s="47"/>
      <c r="E48" s="47"/>
      <c r="F48" s="47" t="s">
        <v>423</v>
      </c>
      <c r="G48" s="47" t="s">
        <v>423</v>
      </c>
      <c r="H48" s="47" t="s">
        <v>423</v>
      </c>
      <c r="I48" s="47"/>
      <c r="J48" s="47"/>
      <c r="K48" s="47"/>
      <c r="L48" s="47"/>
      <c r="M48" s="47"/>
      <c r="N48" s="47"/>
      <c r="O48" s="47"/>
      <c r="P48" s="47"/>
      <c r="Q48" s="47" t="s">
        <v>423</v>
      </c>
      <c r="R48" s="47" t="s">
        <v>423</v>
      </c>
      <c r="S48" s="47" t="s">
        <v>423</v>
      </c>
      <c r="T48" s="46"/>
      <c r="U48" s="47">
        <v>316</v>
      </c>
      <c r="V48" s="47">
        <v>38</v>
      </c>
      <c r="W48" s="49">
        <v>0.13620071684587814</v>
      </c>
      <c r="X48" s="47">
        <v>92</v>
      </c>
      <c r="Y48" s="49">
        <v>36.363636363636367</v>
      </c>
      <c r="Z48" s="48">
        <v>7</v>
      </c>
      <c r="AA48" s="63">
        <v>28.000000000000004</v>
      </c>
      <c r="AB48" s="47" t="s">
        <v>505</v>
      </c>
      <c r="AC48" s="48">
        <v>64.94</v>
      </c>
      <c r="AD48" s="48">
        <v>-0.69</v>
      </c>
      <c r="AE48" s="47">
        <v>7</v>
      </c>
      <c r="AF48" s="48">
        <v>0</v>
      </c>
      <c r="AG48" s="57">
        <v>0.37695572392128907</v>
      </c>
      <c r="AH48" s="47">
        <v>0</v>
      </c>
      <c r="AI48" s="47" t="s">
        <v>421</v>
      </c>
      <c r="AJ48" s="47" t="s">
        <v>421</v>
      </c>
      <c r="AK48" s="47" t="s">
        <v>421</v>
      </c>
      <c r="AL48" s="47" t="s">
        <v>421</v>
      </c>
      <c r="AM48" s="47" t="s">
        <v>421</v>
      </c>
      <c r="AN48" s="47" t="s">
        <v>421</v>
      </c>
      <c r="AO48" s="47" t="s">
        <v>421</v>
      </c>
      <c r="AP48" s="47" t="s">
        <v>421</v>
      </c>
      <c r="AQ48" s="47" t="s">
        <v>421</v>
      </c>
      <c r="AR48" s="47" t="s">
        <v>421</v>
      </c>
    </row>
    <row r="49" spans="1:44" x14ac:dyDescent="0.25">
      <c r="A49" s="74" t="s">
        <v>499</v>
      </c>
      <c r="B49" s="74" t="s">
        <v>502</v>
      </c>
      <c r="C49" s="69">
        <v>42766</v>
      </c>
      <c r="D49" s="47"/>
      <c r="E49" s="47"/>
      <c r="F49" s="47" t="s">
        <v>423</v>
      </c>
      <c r="G49" s="47" t="s">
        <v>423</v>
      </c>
      <c r="H49" s="47" t="s">
        <v>423</v>
      </c>
      <c r="I49" s="47"/>
      <c r="J49" s="47"/>
      <c r="K49" s="47"/>
      <c r="L49" s="47"/>
      <c r="M49" s="47"/>
      <c r="N49" s="47"/>
      <c r="O49" s="47"/>
      <c r="P49" s="47"/>
      <c r="Q49" s="47" t="s">
        <v>423</v>
      </c>
      <c r="R49" s="47" t="s">
        <v>423</v>
      </c>
      <c r="S49" s="47" t="s">
        <v>423</v>
      </c>
      <c r="T49" s="46"/>
      <c r="U49" s="47">
        <v>315</v>
      </c>
      <c r="V49" s="47">
        <v>41</v>
      </c>
      <c r="W49" s="49">
        <v>0.14909090909090908</v>
      </c>
      <c r="X49" s="47">
        <v>92</v>
      </c>
      <c r="Y49" s="49">
        <v>36.363636363636367</v>
      </c>
      <c r="Z49" s="48">
        <v>7</v>
      </c>
      <c r="AA49" s="63">
        <v>28.000000000000004</v>
      </c>
      <c r="AB49" s="47" t="s">
        <v>505</v>
      </c>
      <c r="AC49" s="48">
        <v>64.94</v>
      </c>
      <c r="AD49" s="48">
        <v>-0.69</v>
      </c>
      <c r="AE49" s="47">
        <v>7</v>
      </c>
      <c r="AF49" s="48">
        <v>0</v>
      </c>
      <c r="AG49" s="57">
        <v>0.37694986938862013</v>
      </c>
      <c r="AH49" s="47">
        <v>0</v>
      </c>
      <c r="AI49" s="47" t="s">
        <v>421</v>
      </c>
      <c r="AJ49" s="47" t="s">
        <v>421</v>
      </c>
      <c r="AK49" s="47" t="s">
        <v>421</v>
      </c>
      <c r="AL49" s="47" t="s">
        <v>421</v>
      </c>
      <c r="AM49" s="47" t="s">
        <v>421</v>
      </c>
      <c r="AN49" s="47" t="s">
        <v>421</v>
      </c>
      <c r="AO49" s="47" t="s">
        <v>421</v>
      </c>
      <c r="AP49" s="47" t="s">
        <v>421</v>
      </c>
      <c r="AQ49" s="47" t="s">
        <v>421</v>
      </c>
      <c r="AR49" s="47" t="s">
        <v>421</v>
      </c>
    </row>
    <row r="50" spans="1:44" x14ac:dyDescent="0.25">
      <c r="A50" s="74" t="s">
        <v>499</v>
      </c>
      <c r="B50" s="74" t="s">
        <v>502</v>
      </c>
      <c r="C50" s="69">
        <v>42735</v>
      </c>
      <c r="D50" s="47"/>
      <c r="E50" s="47"/>
      <c r="F50" s="47" t="s">
        <v>423</v>
      </c>
      <c r="G50" s="47" t="s">
        <v>423</v>
      </c>
      <c r="H50" s="47" t="s">
        <v>423</v>
      </c>
      <c r="I50" s="47"/>
      <c r="J50" s="47"/>
      <c r="K50" s="47"/>
      <c r="L50" s="47"/>
      <c r="M50" s="47"/>
      <c r="N50" s="47"/>
      <c r="O50" s="47"/>
      <c r="P50" s="47"/>
      <c r="Q50" s="47" t="s">
        <v>423</v>
      </c>
      <c r="R50" s="47" t="s">
        <v>423</v>
      </c>
      <c r="S50" s="47" t="s">
        <v>423</v>
      </c>
      <c r="T50" s="46"/>
      <c r="U50" s="47">
        <v>313</v>
      </c>
      <c r="V50" s="47">
        <v>42</v>
      </c>
      <c r="W50" s="49">
        <v>0.15441176470588236</v>
      </c>
      <c r="X50" s="47">
        <v>92</v>
      </c>
      <c r="Y50" s="48">
        <v>40</v>
      </c>
      <c r="Z50" s="48">
        <v>6</v>
      </c>
      <c r="AA50" s="63">
        <v>25</v>
      </c>
      <c r="AB50" s="47" t="s">
        <v>505</v>
      </c>
      <c r="AC50" s="48">
        <v>64.94</v>
      </c>
      <c r="AD50" s="48">
        <v>-0.69</v>
      </c>
      <c r="AE50" s="47">
        <v>7</v>
      </c>
      <c r="AF50" s="48">
        <v>0</v>
      </c>
      <c r="AG50" s="57">
        <v>0.49274966445652996</v>
      </c>
      <c r="AH50" s="47">
        <v>0</v>
      </c>
      <c r="AI50" s="47" t="s">
        <v>421</v>
      </c>
      <c r="AJ50" s="47" t="s">
        <v>421</v>
      </c>
      <c r="AK50" s="47" t="s">
        <v>421</v>
      </c>
      <c r="AL50" s="47" t="s">
        <v>421</v>
      </c>
      <c r="AM50" s="47" t="s">
        <v>421</v>
      </c>
      <c r="AN50" s="47" t="s">
        <v>421</v>
      </c>
      <c r="AO50" s="47" t="s">
        <v>421</v>
      </c>
      <c r="AP50" s="47" t="s">
        <v>421</v>
      </c>
      <c r="AQ50" s="47" t="s">
        <v>421</v>
      </c>
      <c r="AR50" s="47" t="s">
        <v>421</v>
      </c>
    </row>
    <row r="51" spans="1:44" x14ac:dyDescent="0.25">
      <c r="A51" s="74" t="s">
        <v>499</v>
      </c>
      <c r="B51" s="74" t="s">
        <v>502</v>
      </c>
      <c r="C51" s="69">
        <v>42704</v>
      </c>
      <c r="D51" s="47"/>
      <c r="E51" s="47"/>
      <c r="F51" s="47" t="s">
        <v>423</v>
      </c>
      <c r="G51" s="47" t="s">
        <v>423</v>
      </c>
      <c r="H51" s="47" t="s">
        <v>423</v>
      </c>
      <c r="I51" s="47"/>
      <c r="J51" s="47"/>
      <c r="K51" s="47"/>
      <c r="L51" s="47"/>
      <c r="M51" s="47"/>
      <c r="N51" s="47"/>
      <c r="O51" s="47"/>
      <c r="P51" s="47"/>
      <c r="Q51" s="47" t="s">
        <v>423</v>
      </c>
      <c r="R51" s="47" t="s">
        <v>423</v>
      </c>
      <c r="S51" s="47" t="s">
        <v>423</v>
      </c>
      <c r="T51" s="46"/>
      <c r="U51" s="47">
        <v>311</v>
      </c>
      <c r="V51" s="47">
        <v>41</v>
      </c>
      <c r="W51" s="49">
        <v>0.15129151291512916</v>
      </c>
      <c r="X51" s="47">
        <v>92</v>
      </c>
      <c r="Y51" s="48">
        <v>40</v>
      </c>
      <c r="Z51" s="48">
        <v>6</v>
      </c>
      <c r="AA51" s="63">
        <v>25</v>
      </c>
      <c r="AB51" s="47" t="s">
        <v>505</v>
      </c>
      <c r="AC51" s="47" t="s">
        <v>394</v>
      </c>
      <c r="AD51" s="47" t="s">
        <v>395</v>
      </c>
      <c r="AE51" s="47">
        <v>3</v>
      </c>
      <c r="AF51" s="48">
        <v>0</v>
      </c>
      <c r="AG51" s="57">
        <v>0.23043993553571196</v>
      </c>
      <c r="AH51" s="47">
        <v>0</v>
      </c>
      <c r="AI51" s="47" t="s">
        <v>421</v>
      </c>
      <c r="AJ51" s="47" t="s">
        <v>421</v>
      </c>
      <c r="AK51" s="47" t="s">
        <v>421</v>
      </c>
      <c r="AL51" s="47" t="s">
        <v>421</v>
      </c>
      <c r="AM51" s="47" t="s">
        <v>421</v>
      </c>
      <c r="AN51" s="47" t="s">
        <v>421</v>
      </c>
      <c r="AO51" s="47" t="s">
        <v>421</v>
      </c>
      <c r="AP51" s="47" t="s">
        <v>421</v>
      </c>
      <c r="AQ51" s="47" t="s">
        <v>421</v>
      </c>
      <c r="AR51" s="47" t="s">
        <v>421</v>
      </c>
    </row>
    <row r="52" spans="1:44" x14ac:dyDescent="0.25">
      <c r="A52" s="74" t="s">
        <v>499</v>
      </c>
      <c r="B52" s="74" t="s">
        <v>502</v>
      </c>
      <c r="C52" s="69">
        <v>42674</v>
      </c>
      <c r="D52" s="47"/>
      <c r="E52" s="47"/>
      <c r="F52" s="47" t="s">
        <v>423</v>
      </c>
      <c r="G52" s="47" t="s">
        <v>423</v>
      </c>
      <c r="H52" s="47" t="s">
        <v>423</v>
      </c>
      <c r="I52" s="47"/>
      <c r="J52" s="47"/>
      <c r="K52" s="47"/>
      <c r="L52" s="47"/>
      <c r="M52" s="47"/>
      <c r="N52" s="47"/>
      <c r="O52" s="47"/>
      <c r="P52" s="47"/>
      <c r="Q52" s="47" t="s">
        <v>423</v>
      </c>
      <c r="R52" s="47" t="s">
        <v>423</v>
      </c>
      <c r="S52" s="47" t="s">
        <v>423</v>
      </c>
      <c r="T52" s="46"/>
      <c r="U52" s="47">
        <v>312</v>
      </c>
      <c r="V52" s="47">
        <v>44</v>
      </c>
      <c r="W52" s="49">
        <v>0.16417910447761194</v>
      </c>
      <c r="X52" s="47">
        <v>90</v>
      </c>
      <c r="Y52" s="48">
        <v>40</v>
      </c>
      <c r="Z52" s="48">
        <v>5</v>
      </c>
      <c r="AA52" s="49">
        <v>20.833333333333336</v>
      </c>
      <c r="AB52" s="47" t="s">
        <v>505</v>
      </c>
      <c r="AC52" s="47" t="s">
        <v>394</v>
      </c>
      <c r="AD52" s="47" t="s">
        <v>395</v>
      </c>
      <c r="AE52" s="47">
        <v>3</v>
      </c>
      <c r="AF52" s="48">
        <v>0</v>
      </c>
      <c r="AG52" s="57">
        <v>0.2404416073287404</v>
      </c>
      <c r="AH52" s="47">
        <v>0</v>
      </c>
      <c r="AI52" s="47" t="s">
        <v>421</v>
      </c>
      <c r="AJ52" s="47" t="s">
        <v>421</v>
      </c>
      <c r="AK52" s="47" t="s">
        <v>421</v>
      </c>
      <c r="AL52" s="47" t="s">
        <v>421</v>
      </c>
      <c r="AM52" s="47" t="s">
        <v>421</v>
      </c>
      <c r="AN52" s="47" t="s">
        <v>421</v>
      </c>
      <c r="AO52" s="47" t="s">
        <v>421</v>
      </c>
      <c r="AP52" s="47" t="s">
        <v>421</v>
      </c>
      <c r="AQ52" s="47" t="s">
        <v>421</v>
      </c>
      <c r="AR52" s="47" t="s">
        <v>421</v>
      </c>
    </row>
    <row r="53" spans="1:44" x14ac:dyDescent="0.25">
      <c r="A53" s="74" t="s">
        <v>499</v>
      </c>
      <c r="B53" s="74" t="s">
        <v>502</v>
      </c>
      <c r="C53" s="69">
        <v>42643</v>
      </c>
      <c r="D53" s="47"/>
      <c r="E53" s="47"/>
      <c r="F53" s="47" t="s">
        <v>423</v>
      </c>
      <c r="G53" s="47" t="s">
        <v>423</v>
      </c>
      <c r="H53" s="47" t="s">
        <v>423</v>
      </c>
      <c r="I53" s="47"/>
      <c r="J53" s="47"/>
      <c r="K53" s="47"/>
      <c r="L53" s="47"/>
      <c r="M53" s="47"/>
      <c r="N53" s="47"/>
      <c r="O53" s="47"/>
      <c r="P53" s="47"/>
      <c r="Q53" s="47" t="s">
        <v>423</v>
      </c>
      <c r="R53" s="47" t="s">
        <v>423</v>
      </c>
      <c r="S53" s="47" t="s">
        <v>423</v>
      </c>
      <c r="T53" s="46"/>
      <c r="U53" s="47">
        <v>312</v>
      </c>
      <c r="V53" s="47">
        <v>45</v>
      </c>
      <c r="W53" s="49">
        <v>0.16853932584269662</v>
      </c>
      <c r="X53" s="47">
        <v>90</v>
      </c>
      <c r="Y53" s="48">
        <v>40</v>
      </c>
      <c r="Z53" s="48">
        <v>5</v>
      </c>
      <c r="AA53" s="49">
        <v>20.833333333333336</v>
      </c>
      <c r="AB53" s="47" t="s">
        <v>505</v>
      </c>
      <c r="AC53" s="47" t="s">
        <v>394</v>
      </c>
      <c r="AD53" s="47" t="s">
        <v>395</v>
      </c>
      <c r="AE53" s="47">
        <v>3</v>
      </c>
      <c r="AF53" s="48">
        <v>0</v>
      </c>
      <c r="AG53" s="57">
        <v>0.2404416073287404</v>
      </c>
      <c r="AH53" s="47">
        <v>0</v>
      </c>
      <c r="AI53" s="47" t="s">
        <v>421</v>
      </c>
      <c r="AJ53" s="47" t="s">
        <v>421</v>
      </c>
      <c r="AK53" s="47" t="s">
        <v>421</v>
      </c>
      <c r="AL53" s="47" t="s">
        <v>421</v>
      </c>
      <c r="AM53" s="47" t="s">
        <v>421</v>
      </c>
      <c r="AN53" s="47" t="s">
        <v>421</v>
      </c>
      <c r="AO53" s="47" t="s">
        <v>421</v>
      </c>
      <c r="AP53" s="47" t="s">
        <v>421</v>
      </c>
      <c r="AQ53" s="47" t="s">
        <v>421</v>
      </c>
      <c r="AR53" s="47" t="s">
        <v>421</v>
      </c>
    </row>
    <row r="54" spans="1:44" x14ac:dyDescent="0.25">
      <c r="A54" s="74" t="s">
        <v>499</v>
      </c>
      <c r="B54" s="74" t="s">
        <v>502</v>
      </c>
      <c r="C54" s="69">
        <v>42613</v>
      </c>
      <c r="D54" s="47"/>
      <c r="E54" s="47"/>
      <c r="F54" s="47" t="s">
        <v>423</v>
      </c>
      <c r="G54" s="47" t="s">
        <v>423</v>
      </c>
      <c r="H54" s="47" t="s">
        <v>423</v>
      </c>
      <c r="I54" s="47"/>
      <c r="J54" s="47"/>
      <c r="K54" s="47"/>
      <c r="L54" s="47"/>
      <c r="M54" s="47"/>
      <c r="N54" s="47"/>
      <c r="O54" s="47"/>
      <c r="P54" s="47"/>
      <c r="Q54" s="47" t="s">
        <v>423</v>
      </c>
      <c r="R54" s="47" t="s">
        <v>423</v>
      </c>
      <c r="S54" s="47" t="s">
        <v>423</v>
      </c>
      <c r="T54" s="46"/>
      <c r="U54" s="47">
        <v>308</v>
      </c>
      <c r="V54" s="47">
        <v>44</v>
      </c>
      <c r="W54" s="49">
        <v>0.16666666666666666</v>
      </c>
      <c r="X54" s="47">
        <v>90</v>
      </c>
      <c r="Y54" s="48">
        <v>40</v>
      </c>
      <c r="Z54" s="48">
        <v>5</v>
      </c>
      <c r="AA54" s="49">
        <v>20.833333333333336</v>
      </c>
      <c r="AB54" s="47" t="s">
        <v>505</v>
      </c>
      <c r="AC54" s="47" t="s">
        <v>396</v>
      </c>
      <c r="AD54" s="47" t="s">
        <v>397</v>
      </c>
      <c r="AE54" s="47">
        <v>3</v>
      </c>
      <c r="AF54" s="48">
        <v>0</v>
      </c>
      <c r="AG54" s="57">
        <v>0.2404416073287404</v>
      </c>
      <c r="AH54" s="47">
        <v>0</v>
      </c>
      <c r="AI54" s="47" t="s">
        <v>421</v>
      </c>
      <c r="AJ54" s="47" t="s">
        <v>421</v>
      </c>
      <c r="AK54" s="47" t="s">
        <v>421</v>
      </c>
      <c r="AL54" s="47" t="s">
        <v>421</v>
      </c>
      <c r="AM54" s="47" t="s">
        <v>421</v>
      </c>
      <c r="AN54" s="47" t="s">
        <v>421</v>
      </c>
      <c r="AO54" s="47" t="s">
        <v>421</v>
      </c>
      <c r="AP54" s="47" t="s">
        <v>421</v>
      </c>
      <c r="AQ54" s="47" t="s">
        <v>421</v>
      </c>
      <c r="AR54" s="47" t="s">
        <v>421</v>
      </c>
    </row>
    <row r="55" spans="1:44" x14ac:dyDescent="0.25">
      <c r="A55" s="74" t="s">
        <v>499</v>
      </c>
      <c r="B55" s="74" t="s">
        <v>502</v>
      </c>
      <c r="C55" s="69">
        <v>42582</v>
      </c>
      <c r="D55" s="47"/>
      <c r="E55" s="47"/>
      <c r="F55" s="47" t="s">
        <v>423</v>
      </c>
      <c r="G55" s="47" t="s">
        <v>423</v>
      </c>
      <c r="H55" s="47" t="s">
        <v>423</v>
      </c>
      <c r="I55" s="47"/>
      <c r="J55" s="47"/>
      <c r="K55" s="47"/>
      <c r="L55" s="47"/>
      <c r="M55" s="47"/>
      <c r="N55" s="47"/>
      <c r="O55" s="47"/>
      <c r="P55" s="47"/>
      <c r="Q55" s="47" t="s">
        <v>423</v>
      </c>
      <c r="R55" s="47" t="s">
        <v>423</v>
      </c>
      <c r="S55" s="47" t="s">
        <v>423</v>
      </c>
      <c r="T55" s="46"/>
      <c r="U55" s="47">
        <v>299</v>
      </c>
      <c r="V55" s="47">
        <v>37</v>
      </c>
      <c r="W55" s="49">
        <v>0.14122137404580154</v>
      </c>
      <c r="X55" s="47">
        <v>90</v>
      </c>
      <c r="Y55" s="49">
        <v>44.444444444444443</v>
      </c>
      <c r="Z55" s="48">
        <v>6</v>
      </c>
      <c r="AA55" s="63">
        <v>25</v>
      </c>
      <c r="AB55" s="47" t="s">
        <v>505</v>
      </c>
      <c r="AC55" s="47" t="s">
        <v>396</v>
      </c>
      <c r="AD55" s="47" t="s">
        <v>397</v>
      </c>
      <c r="AE55" s="47">
        <v>1</v>
      </c>
      <c r="AF55" s="48">
        <v>0</v>
      </c>
      <c r="AG55" s="57">
        <v>0.12151721779446764</v>
      </c>
      <c r="AH55" s="47">
        <v>0</v>
      </c>
      <c r="AI55" s="47" t="s">
        <v>421</v>
      </c>
      <c r="AJ55" s="47" t="s">
        <v>421</v>
      </c>
      <c r="AK55" s="47" t="s">
        <v>421</v>
      </c>
      <c r="AL55" s="47" t="s">
        <v>421</v>
      </c>
      <c r="AM55" s="47" t="s">
        <v>421</v>
      </c>
      <c r="AN55" s="47" t="s">
        <v>421</v>
      </c>
      <c r="AO55" s="47" t="s">
        <v>421</v>
      </c>
      <c r="AP55" s="47" t="s">
        <v>421</v>
      </c>
      <c r="AQ55" s="47" t="s">
        <v>421</v>
      </c>
      <c r="AR55" s="47" t="s">
        <v>421</v>
      </c>
    </row>
    <row r="56" spans="1:44" x14ac:dyDescent="0.25">
      <c r="A56" s="74" t="s">
        <v>499</v>
      </c>
      <c r="B56" s="74" t="s">
        <v>502</v>
      </c>
      <c r="C56" s="69">
        <v>42551</v>
      </c>
      <c r="D56" s="47"/>
      <c r="E56" s="47"/>
      <c r="F56" s="47" t="s">
        <v>423</v>
      </c>
      <c r="G56" s="47" t="s">
        <v>423</v>
      </c>
      <c r="H56" s="47" t="s">
        <v>423</v>
      </c>
      <c r="I56" s="47"/>
      <c r="J56" s="47"/>
      <c r="K56" s="47"/>
      <c r="L56" s="47"/>
      <c r="M56" s="47"/>
      <c r="N56" s="47"/>
      <c r="O56" s="47"/>
      <c r="P56" s="47"/>
      <c r="Q56" s="47" t="s">
        <v>423</v>
      </c>
      <c r="R56" s="47" t="s">
        <v>423</v>
      </c>
      <c r="S56" s="47" t="s">
        <v>423</v>
      </c>
      <c r="T56" s="46"/>
      <c r="U56" s="47">
        <v>296</v>
      </c>
      <c r="V56" s="47">
        <v>37</v>
      </c>
      <c r="W56" s="49">
        <v>0.14285714285714285</v>
      </c>
      <c r="X56" s="47">
        <v>90</v>
      </c>
      <c r="Y56" s="49">
        <v>44.444444444444443</v>
      </c>
      <c r="Z56" s="48">
        <v>7</v>
      </c>
      <c r="AA56" s="63">
        <v>28.000000000000004</v>
      </c>
      <c r="AB56" s="47" t="s">
        <v>505</v>
      </c>
      <c r="AC56" s="47" t="s">
        <v>396</v>
      </c>
      <c r="AD56" s="47" t="s">
        <v>397</v>
      </c>
      <c r="AE56" s="47">
        <v>1</v>
      </c>
      <c r="AF56" s="48">
        <v>0</v>
      </c>
      <c r="AG56" s="57">
        <v>0.12151721779446764</v>
      </c>
      <c r="AH56" s="47">
        <v>0</v>
      </c>
      <c r="AI56" s="47" t="s">
        <v>421</v>
      </c>
      <c r="AJ56" s="47" t="s">
        <v>421</v>
      </c>
      <c r="AK56" s="47" t="s">
        <v>421</v>
      </c>
      <c r="AL56" s="47" t="s">
        <v>421</v>
      </c>
      <c r="AM56" s="47" t="s">
        <v>421</v>
      </c>
      <c r="AN56" s="47" t="s">
        <v>421</v>
      </c>
      <c r="AO56" s="47" t="s">
        <v>421</v>
      </c>
      <c r="AP56" s="47" t="s">
        <v>421</v>
      </c>
      <c r="AQ56" s="47" t="s">
        <v>421</v>
      </c>
      <c r="AR56" s="47" t="s">
        <v>421</v>
      </c>
    </row>
    <row r="57" spans="1:44" x14ac:dyDescent="0.25">
      <c r="A57" s="74" t="s">
        <v>499</v>
      </c>
      <c r="B57" s="74" t="s">
        <v>502</v>
      </c>
      <c r="C57" s="69">
        <v>42521</v>
      </c>
      <c r="D57" s="47"/>
      <c r="E57" s="47"/>
      <c r="F57" s="47" t="s">
        <v>423</v>
      </c>
      <c r="G57" s="47" t="s">
        <v>423</v>
      </c>
      <c r="H57" s="47" t="s">
        <v>423</v>
      </c>
      <c r="I57" s="47"/>
      <c r="J57" s="47"/>
      <c r="K57" s="47"/>
      <c r="L57" s="47"/>
      <c r="M57" s="47"/>
      <c r="N57" s="47"/>
      <c r="O57" s="47"/>
      <c r="P57" s="47"/>
      <c r="Q57" s="47" t="s">
        <v>423</v>
      </c>
      <c r="R57" s="47" t="s">
        <v>423</v>
      </c>
      <c r="S57" s="47" t="s">
        <v>423</v>
      </c>
      <c r="T57" s="46"/>
      <c r="U57" s="47">
        <v>290</v>
      </c>
      <c r="V57" s="47">
        <v>31</v>
      </c>
      <c r="W57" s="49">
        <v>0.11969111969111969</v>
      </c>
      <c r="X57" s="47">
        <v>90</v>
      </c>
      <c r="Y57" s="49">
        <v>44.444444444444443</v>
      </c>
      <c r="Z57" s="48">
        <v>5</v>
      </c>
      <c r="AA57" s="49">
        <v>21.739130434782609</v>
      </c>
      <c r="AB57" s="47" t="s">
        <v>506</v>
      </c>
      <c r="AC57" s="47" t="s">
        <v>370</v>
      </c>
      <c r="AD57" s="47" t="s">
        <v>398</v>
      </c>
      <c r="AE57" s="47">
        <v>1</v>
      </c>
      <c r="AF57" s="48">
        <v>0</v>
      </c>
      <c r="AG57" s="57">
        <v>0.12151721779446764</v>
      </c>
      <c r="AH57" s="47">
        <v>0</v>
      </c>
      <c r="AI57" s="47" t="s">
        <v>421</v>
      </c>
      <c r="AJ57" s="47" t="s">
        <v>421</v>
      </c>
      <c r="AK57" s="47" t="s">
        <v>421</v>
      </c>
      <c r="AL57" s="47" t="s">
        <v>421</v>
      </c>
      <c r="AM57" s="47" t="s">
        <v>421</v>
      </c>
      <c r="AN57" s="47" t="s">
        <v>421</v>
      </c>
      <c r="AO57" s="47" t="s">
        <v>421</v>
      </c>
      <c r="AP57" s="47" t="s">
        <v>421</v>
      </c>
      <c r="AQ57" s="47" t="s">
        <v>421</v>
      </c>
      <c r="AR57" s="47" t="s">
        <v>421</v>
      </c>
    </row>
    <row r="58" spans="1:44" x14ac:dyDescent="0.25">
      <c r="A58" s="74" t="s">
        <v>499</v>
      </c>
      <c r="B58" s="74" t="s">
        <v>502</v>
      </c>
      <c r="C58" s="69">
        <v>42490</v>
      </c>
      <c r="D58" s="47"/>
      <c r="E58" s="47"/>
      <c r="F58" s="47" t="s">
        <v>423</v>
      </c>
      <c r="G58" s="47" t="s">
        <v>423</v>
      </c>
      <c r="H58" s="47" t="s">
        <v>423</v>
      </c>
      <c r="I58" s="47"/>
      <c r="J58" s="47"/>
      <c r="K58" s="47"/>
      <c r="L58" s="47"/>
      <c r="M58" s="47"/>
      <c r="N58" s="47"/>
      <c r="O58" s="47"/>
      <c r="P58" s="47"/>
      <c r="Q58" s="47" t="s">
        <v>423</v>
      </c>
      <c r="R58" s="47" t="s">
        <v>423</v>
      </c>
      <c r="S58" s="47" t="s">
        <v>423</v>
      </c>
      <c r="T58" s="46"/>
      <c r="U58" s="47">
        <v>287</v>
      </c>
      <c r="V58" s="47">
        <v>30</v>
      </c>
      <c r="W58" s="49">
        <v>0.11673151750972763</v>
      </c>
      <c r="X58" s="47">
        <v>90</v>
      </c>
      <c r="Y58" s="49">
        <v>44.444444444444443</v>
      </c>
      <c r="Z58" s="48">
        <v>5</v>
      </c>
      <c r="AA58" s="49">
        <v>21.739130434782609</v>
      </c>
      <c r="AB58" s="47" t="s">
        <v>506</v>
      </c>
      <c r="AC58" s="47" t="s">
        <v>370</v>
      </c>
      <c r="AD58" s="47" t="s">
        <v>398</v>
      </c>
      <c r="AE58" s="47">
        <v>1</v>
      </c>
      <c r="AF58" s="48">
        <v>15</v>
      </c>
      <c r="AG58" s="57">
        <v>0.12151721779446764</v>
      </c>
      <c r="AH58" s="57">
        <v>-1.794237156054871E-2</v>
      </c>
      <c r="AI58" s="47" t="s">
        <v>421</v>
      </c>
      <c r="AJ58" s="47" t="s">
        <v>421</v>
      </c>
      <c r="AK58" s="47" t="s">
        <v>421</v>
      </c>
      <c r="AL58" s="47" t="s">
        <v>421</v>
      </c>
      <c r="AM58" s="47" t="s">
        <v>421</v>
      </c>
      <c r="AN58" s="47" t="s">
        <v>421</v>
      </c>
      <c r="AO58" s="47" t="s">
        <v>421</v>
      </c>
      <c r="AP58" s="47" t="s">
        <v>421</v>
      </c>
      <c r="AQ58" s="47" t="s">
        <v>421</v>
      </c>
      <c r="AR58" s="47" t="s">
        <v>421</v>
      </c>
    </row>
    <row r="59" spans="1:44" x14ac:dyDescent="0.25">
      <c r="A59" s="74" t="s">
        <v>499</v>
      </c>
      <c r="B59" s="74" t="s">
        <v>502</v>
      </c>
      <c r="C59" s="69">
        <v>42460</v>
      </c>
      <c r="D59" s="47"/>
      <c r="E59" s="47"/>
      <c r="F59" s="47" t="s">
        <v>423</v>
      </c>
      <c r="G59" s="47" t="s">
        <v>423</v>
      </c>
      <c r="H59" s="47" t="s">
        <v>423</v>
      </c>
      <c r="I59" s="47"/>
      <c r="J59" s="47"/>
      <c r="K59" s="47"/>
      <c r="L59" s="47"/>
      <c r="M59" s="47"/>
      <c r="N59" s="47"/>
      <c r="O59" s="47"/>
      <c r="P59" s="47"/>
      <c r="Q59" s="47" t="s">
        <v>423</v>
      </c>
      <c r="R59" s="47" t="s">
        <v>423</v>
      </c>
      <c r="S59" s="47" t="s">
        <v>423</v>
      </c>
      <c r="T59" s="46"/>
      <c r="U59" s="47">
        <v>282</v>
      </c>
      <c r="V59" s="47">
        <v>30</v>
      </c>
      <c r="W59" s="49">
        <v>0.11857707509881422</v>
      </c>
      <c r="X59" s="47">
        <v>90</v>
      </c>
      <c r="Y59" s="49">
        <v>44.444444444444443</v>
      </c>
      <c r="Z59" s="48">
        <v>2</v>
      </c>
      <c r="AA59" s="49">
        <v>9.5238095238095237</v>
      </c>
      <c r="AB59" s="47" t="s">
        <v>506</v>
      </c>
      <c r="AC59" s="47" t="s">
        <v>370</v>
      </c>
      <c r="AD59" s="47" t="s">
        <v>398</v>
      </c>
      <c r="AE59" s="47">
        <v>1</v>
      </c>
      <c r="AF59" s="48">
        <v>16</v>
      </c>
      <c r="AG59" s="57">
        <v>0.12151721779446764</v>
      </c>
      <c r="AH59" s="57">
        <v>-1.9346820201487615E-2</v>
      </c>
      <c r="AI59" s="47" t="s">
        <v>421</v>
      </c>
      <c r="AJ59" s="47" t="s">
        <v>421</v>
      </c>
      <c r="AK59" s="47" t="s">
        <v>421</v>
      </c>
      <c r="AL59" s="47" t="s">
        <v>422</v>
      </c>
      <c r="AM59" s="47" t="s">
        <v>421</v>
      </c>
      <c r="AN59" s="47" t="s">
        <v>421</v>
      </c>
      <c r="AO59" s="47" t="s">
        <v>421</v>
      </c>
      <c r="AP59" s="47" t="s">
        <v>421</v>
      </c>
      <c r="AQ59" s="47" t="s">
        <v>421</v>
      </c>
      <c r="AR59" s="47" t="s">
        <v>421</v>
      </c>
    </row>
    <row r="60" spans="1:44" x14ac:dyDescent="0.25">
      <c r="A60" s="74" t="s">
        <v>499</v>
      </c>
      <c r="B60" s="74" t="s">
        <v>502</v>
      </c>
      <c r="C60" s="69">
        <v>42429</v>
      </c>
      <c r="D60" s="47"/>
      <c r="E60" s="47"/>
      <c r="F60" s="47" t="s">
        <v>423</v>
      </c>
      <c r="G60" s="47" t="s">
        <v>423</v>
      </c>
      <c r="H60" s="47" t="s">
        <v>423</v>
      </c>
      <c r="I60" s="47"/>
      <c r="J60" s="47"/>
      <c r="K60" s="47"/>
      <c r="L60" s="47"/>
      <c r="M60" s="47"/>
      <c r="N60" s="47"/>
      <c r="O60" s="47"/>
      <c r="P60" s="47"/>
      <c r="Q60" s="47" t="s">
        <v>423</v>
      </c>
      <c r="R60" s="47" t="s">
        <v>423</v>
      </c>
      <c r="S60" s="47" t="s">
        <v>423</v>
      </c>
      <c r="T60" s="46"/>
      <c r="U60" s="47">
        <v>279</v>
      </c>
      <c r="V60" s="47">
        <v>31</v>
      </c>
      <c r="W60" s="49">
        <v>0.124</v>
      </c>
      <c r="X60" s="47">
        <v>90</v>
      </c>
      <c r="Y60" s="48">
        <v>40</v>
      </c>
      <c r="Z60" s="48">
        <v>1</v>
      </c>
      <c r="AA60" s="49">
        <v>4.5454545454545459</v>
      </c>
      <c r="AB60" s="47" t="s">
        <v>506</v>
      </c>
      <c r="AC60" s="47" t="s">
        <v>399</v>
      </c>
      <c r="AD60" s="47" t="s">
        <v>400</v>
      </c>
      <c r="AE60" s="47">
        <v>1</v>
      </c>
      <c r="AF60" s="48">
        <v>16</v>
      </c>
      <c r="AG60" s="57">
        <v>0.12151721779446764</v>
      </c>
      <c r="AH60" s="57">
        <v>-1.9346820201487615E-2</v>
      </c>
      <c r="AI60" s="47" t="s">
        <v>421</v>
      </c>
      <c r="AJ60" s="47" t="s">
        <v>421</v>
      </c>
      <c r="AK60" s="47" t="s">
        <v>421</v>
      </c>
      <c r="AL60" s="47" t="s">
        <v>422</v>
      </c>
      <c r="AM60" s="47" t="s">
        <v>421</v>
      </c>
      <c r="AN60" s="47" t="s">
        <v>421</v>
      </c>
      <c r="AO60" s="47" t="s">
        <v>421</v>
      </c>
      <c r="AP60" s="47" t="s">
        <v>421</v>
      </c>
      <c r="AQ60" s="47" t="s">
        <v>421</v>
      </c>
      <c r="AR60" s="47" t="s">
        <v>421</v>
      </c>
    </row>
    <row r="61" spans="1:44" x14ac:dyDescent="0.25">
      <c r="A61" s="74" t="s">
        <v>499</v>
      </c>
      <c r="B61" s="74" t="s">
        <v>502</v>
      </c>
      <c r="C61" s="69">
        <v>42400</v>
      </c>
      <c r="D61" s="47"/>
      <c r="E61" s="47"/>
      <c r="F61" s="47" t="s">
        <v>423</v>
      </c>
      <c r="G61" s="47" t="s">
        <v>423</v>
      </c>
      <c r="H61" s="47" t="s">
        <v>423</v>
      </c>
      <c r="I61" s="47"/>
      <c r="J61" s="47"/>
      <c r="K61" s="47"/>
      <c r="L61" s="47"/>
      <c r="M61" s="47"/>
      <c r="N61" s="47"/>
      <c r="O61" s="47"/>
      <c r="P61" s="47"/>
      <c r="Q61" s="47" t="s">
        <v>423</v>
      </c>
      <c r="R61" s="47" t="s">
        <v>423</v>
      </c>
      <c r="S61" s="47" t="s">
        <v>423</v>
      </c>
      <c r="T61" s="46"/>
      <c r="U61" s="47">
        <v>275</v>
      </c>
      <c r="V61" s="47">
        <v>32</v>
      </c>
      <c r="W61" s="49">
        <v>0.13008130081300814</v>
      </c>
      <c r="X61" s="47">
        <v>90</v>
      </c>
      <c r="Y61" s="48">
        <v>40</v>
      </c>
      <c r="Z61" s="48">
        <v>1</v>
      </c>
      <c r="AA61" s="49">
        <v>4.5454545454545459</v>
      </c>
      <c r="AB61" s="47" t="s">
        <v>506</v>
      </c>
      <c r="AC61" s="47" t="s">
        <v>399</v>
      </c>
      <c r="AD61" s="47" t="s">
        <v>400</v>
      </c>
      <c r="AE61" s="47">
        <v>1</v>
      </c>
      <c r="AF61" s="48">
        <v>16</v>
      </c>
      <c r="AG61" s="57">
        <v>0.12151721779446764</v>
      </c>
      <c r="AH61" s="57">
        <v>-1.9346820201487615E-2</v>
      </c>
      <c r="AI61" s="47" t="s">
        <v>421</v>
      </c>
      <c r="AJ61" s="47" t="s">
        <v>421</v>
      </c>
      <c r="AK61" s="47" t="s">
        <v>421</v>
      </c>
      <c r="AL61" s="47" t="s">
        <v>422</v>
      </c>
      <c r="AM61" s="47" t="s">
        <v>421</v>
      </c>
      <c r="AN61" s="47" t="s">
        <v>421</v>
      </c>
      <c r="AO61" s="47" t="s">
        <v>421</v>
      </c>
      <c r="AP61" s="47" t="s">
        <v>421</v>
      </c>
      <c r="AQ61" s="47" t="s">
        <v>421</v>
      </c>
      <c r="AR61" s="47" t="s">
        <v>421</v>
      </c>
    </row>
    <row r="62" spans="1:44" x14ac:dyDescent="0.25">
      <c r="A62" s="74" t="s">
        <v>499</v>
      </c>
      <c r="B62" s="74" t="s">
        <v>502</v>
      </c>
      <c r="C62" s="69">
        <v>42369</v>
      </c>
      <c r="D62" s="47"/>
      <c r="E62" s="47"/>
      <c r="F62" s="47" t="s">
        <v>423</v>
      </c>
      <c r="G62" s="47" t="s">
        <v>423</v>
      </c>
      <c r="H62" s="47" t="s">
        <v>423</v>
      </c>
      <c r="I62" s="47"/>
      <c r="J62" s="47"/>
      <c r="K62" s="47"/>
      <c r="L62" s="47"/>
      <c r="M62" s="47"/>
      <c r="N62" s="47"/>
      <c r="O62" s="47"/>
      <c r="P62" s="47"/>
      <c r="Q62" s="47" t="s">
        <v>423</v>
      </c>
      <c r="R62" s="47" t="s">
        <v>423</v>
      </c>
      <c r="S62" s="47" t="s">
        <v>423</v>
      </c>
      <c r="T62" s="46"/>
      <c r="U62" s="47">
        <v>272</v>
      </c>
      <c r="V62" s="47">
        <v>32</v>
      </c>
      <c r="W62" s="49">
        <v>0.13008130081300814</v>
      </c>
      <c r="X62" s="47">
        <v>90</v>
      </c>
      <c r="Y62" s="48">
        <v>40</v>
      </c>
      <c r="Z62" s="48">
        <v>1</v>
      </c>
      <c r="AA62" s="49">
        <v>4.7619047619047619</v>
      </c>
      <c r="AB62" s="47" t="s">
        <v>506</v>
      </c>
      <c r="AC62" s="47" t="s">
        <v>399</v>
      </c>
      <c r="AD62" s="47" t="s">
        <v>400</v>
      </c>
      <c r="AE62" s="47">
        <v>0</v>
      </c>
      <c r="AF62" s="48">
        <v>16</v>
      </c>
      <c r="AG62" s="47">
        <v>0</v>
      </c>
      <c r="AH62" s="57">
        <v>-1.9346820201487615E-2</v>
      </c>
      <c r="AI62" s="47" t="s">
        <v>421</v>
      </c>
      <c r="AJ62" s="47" t="s">
        <v>421</v>
      </c>
      <c r="AK62" s="47" t="s">
        <v>421</v>
      </c>
      <c r="AL62" s="47" t="s">
        <v>422</v>
      </c>
      <c r="AM62" s="47" t="s">
        <v>421</v>
      </c>
      <c r="AN62" s="47" t="s">
        <v>421</v>
      </c>
      <c r="AO62" s="47" t="s">
        <v>421</v>
      </c>
      <c r="AP62" s="47" t="s">
        <v>421</v>
      </c>
      <c r="AQ62" s="47" t="s">
        <v>421</v>
      </c>
      <c r="AR62" s="47" t="s">
        <v>421</v>
      </c>
    </row>
    <row r="63" spans="1:44" x14ac:dyDescent="0.25">
      <c r="A63" s="74" t="s">
        <v>499</v>
      </c>
      <c r="B63" s="74" t="s">
        <v>502</v>
      </c>
      <c r="C63" s="69">
        <v>42338</v>
      </c>
      <c r="D63" s="47"/>
      <c r="E63" s="47"/>
      <c r="F63" s="47" t="s">
        <v>423</v>
      </c>
      <c r="G63" s="47" t="s">
        <v>423</v>
      </c>
      <c r="H63" s="47" t="s">
        <v>423</v>
      </c>
      <c r="I63" s="47"/>
      <c r="J63" s="47"/>
      <c r="K63" s="47"/>
      <c r="L63" s="47"/>
      <c r="M63" s="47"/>
      <c r="N63" s="47"/>
      <c r="O63" s="47"/>
      <c r="P63" s="47"/>
      <c r="Q63" s="47" t="s">
        <v>423</v>
      </c>
      <c r="R63" s="47" t="s">
        <v>423</v>
      </c>
      <c r="S63" s="47" t="s">
        <v>423</v>
      </c>
      <c r="T63" s="46"/>
      <c r="U63" s="47">
        <v>270</v>
      </c>
      <c r="V63" s="47">
        <v>30</v>
      </c>
      <c r="W63" s="49">
        <v>0.11904761904761904</v>
      </c>
      <c r="X63" s="47">
        <v>90</v>
      </c>
      <c r="Y63" s="48">
        <v>40</v>
      </c>
      <c r="Z63" s="48">
        <v>3</v>
      </c>
      <c r="AA63" s="49">
        <v>13.043478260869565</v>
      </c>
      <c r="AB63" s="47" t="s">
        <v>506</v>
      </c>
      <c r="AC63" s="47" t="s">
        <v>401</v>
      </c>
      <c r="AD63" s="47" t="s">
        <v>402</v>
      </c>
      <c r="AE63" s="47">
        <v>0</v>
      </c>
      <c r="AF63" s="48">
        <v>16</v>
      </c>
      <c r="AG63" s="47">
        <v>0</v>
      </c>
      <c r="AH63" s="57">
        <v>-1.9346820201487615E-2</v>
      </c>
      <c r="AI63" s="47" t="s">
        <v>421</v>
      </c>
      <c r="AJ63" s="47" t="s">
        <v>421</v>
      </c>
      <c r="AK63" s="47" t="s">
        <v>421</v>
      </c>
      <c r="AL63" s="47" t="s">
        <v>422</v>
      </c>
      <c r="AM63" s="47" t="s">
        <v>421</v>
      </c>
      <c r="AN63" s="47" t="s">
        <v>421</v>
      </c>
      <c r="AO63" s="47" t="s">
        <v>421</v>
      </c>
      <c r="AP63" s="47" t="s">
        <v>421</v>
      </c>
      <c r="AQ63" s="47" t="s">
        <v>421</v>
      </c>
      <c r="AR63" s="47" t="s">
        <v>421</v>
      </c>
    </row>
    <row r="64" spans="1:44" x14ac:dyDescent="0.25">
      <c r="A64" s="74" t="s">
        <v>499</v>
      </c>
      <c r="B64" s="74" t="s">
        <v>502</v>
      </c>
      <c r="C64" s="69">
        <v>42308</v>
      </c>
      <c r="D64" s="47"/>
      <c r="E64" s="47"/>
      <c r="F64" s="47" t="s">
        <v>423</v>
      </c>
      <c r="G64" s="47" t="s">
        <v>423</v>
      </c>
      <c r="H64" s="47" t="s">
        <v>423</v>
      </c>
      <c r="I64" s="47"/>
      <c r="J64" s="47"/>
      <c r="K64" s="47"/>
      <c r="L64" s="47"/>
      <c r="M64" s="47"/>
      <c r="N64" s="47"/>
      <c r="O64" s="47"/>
      <c r="P64" s="47"/>
      <c r="Q64" s="47" t="s">
        <v>423</v>
      </c>
      <c r="R64" s="47" t="s">
        <v>423</v>
      </c>
      <c r="S64" s="47" t="s">
        <v>423</v>
      </c>
      <c r="T64" s="46"/>
      <c r="U64" s="47">
        <v>268</v>
      </c>
      <c r="V64" s="47">
        <v>34</v>
      </c>
      <c r="W64" s="49">
        <v>0.13709677419354838</v>
      </c>
      <c r="X64" s="47">
        <v>90</v>
      </c>
      <c r="Y64" s="48">
        <v>40</v>
      </c>
      <c r="Z64" s="48">
        <v>3</v>
      </c>
      <c r="AA64" s="49">
        <v>13.043478260869565</v>
      </c>
      <c r="AB64" s="47" t="s">
        <v>506</v>
      </c>
      <c r="AC64" s="47" t="s">
        <v>401</v>
      </c>
      <c r="AD64" s="47" t="s">
        <v>402</v>
      </c>
      <c r="AE64" s="47">
        <v>0</v>
      </c>
      <c r="AF64" s="48">
        <v>16</v>
      </c>
      <c r="AG64" s="47">
        <v>0</v>
      </c>
      <c r="AH64" s="57">
        <v>-1.9369378012073484E-2</v>
      </c>
      <c r="AI64" s="47" t="s">
        <v>421</v>
      </c>
      <c r="AJ64" s="47" t="s">
        <v>421</v>
      </c>
      <c r="AK64" s="47" t="s">
        <v>421</v>
      </c>
      <c r="AL64" s="47" t="s">
        <v>422</v>
      </c>
      <c r="AM64" s="47" t="s">
        <v>421</v>
      </c>
      <c r="AN64" s="47" t="s">
        <v>421</v>
      </c>
      <c r="AO64" s="47" t="s">
        <v>421</v>
      </c>
      <c r="AP64" s="47" t="s">
        <v>421</v>
      </c>
      <c r="AQ64" s="47" t="s">
        <v>421</v>
      </c>
      <c r="AR64" s="47" t="s">
        <v>421</v>
      </c>
    </row>
    <row r="65" spans="1:44" x14ac:dyDescent="0.25">
      <c r="A65" s="74" t="s">
        <v>499</v>
      </c>
      <c r="B65" s="74" t="s">
        <v>502</v>
      </c>
      <c r="C65" s="69">
        <v>42277</v>
      </c>
      <c r="D65" s="47"/>
      <c r="E65" s="47"/>
      <c r="F65" s="47" t="s">
        <v>423</v>
      </c>
      <c r="G65" s="47" t="s">
        <v>423</v>
      </c>
      <c r="H65" s="47" t="s">
        <v>423</v>
      </c>
      <c r="I65" s="47"/>
      <c r="J65" s="47"/>
      <c r="K65" s="47"/>
      <c r="L65" s="47"/>
      <c r="M65" s="47"/>
      <c r="N65" s="47"/>
      <c r="O65" s="47"/>
      <c r="P65" s="47"/>
      <c r="Q65" s="47" t="s">
        <v>423</v>
      </c>
      <c r="R65" s="47" t="s">
        <v>423</v>
      </c>
      <c r="S65" s="47" t="s">
        <v>423</v>
      </c>
      <c r="T65" s="46"/>
      <c r="U65" s="47">
        <v>267</v>
      </c>
      <c r="V65" s="47">
        <v>34</v>
      </c>
      <c r="W65" s="49">
        <v>0.13654618473895583</v>
      </c>
      <c r="X65" s="47">
        <v>90</v>
      </c>
      <c r="Y65" s="48">
        <v>40</v>
      </c>
      <c r="Z65" s="48">
        <v>3</v>
      </c>
      <c r="AA65" s="49">
        <v>13.043478260869565</v>
      </c>
      <c r="AB65" s="47" t="s">
        <v>506</v>
      </c>
      <c r="AC65" s="47" t="s">
        <v>401</v>
      </c>
      <c r="AD65" s="47" t="s">
        <v>402</v>
      </c>
      <c r="AE65" s="47">
        <v>0</v>
      </c>
      <c r="AF65" s="48">
        <v>16</v>
      </c>
      <c r="AG65" s="47">
        <v>0</v>
      </c>
      <c r="AH65" s="57">
        <v>-1.9369378012073484E-2</v>
      </c>
      <c r="AI65" s="47" t="s">
        <v>421</v>
      </c>
      <c r="AJ65" s="47" t="s">
        <v>421</v>
      </c>
      <c r="AK65" s="47" t="s">
        <v>421</v>
      </c>
      <c r="AL65" s="47" t="s">
        <v>422</v>
      </c>
      <c r="AM65" s="47" t="s">
        <v>421</v>
      </c>
      <c r="AN65" s="47" t="s">
        <v>421</v>
      </c>
      <c r="AO65" s="47" t="s">
        <v>421</v>
      </c>
      <c r="AP65" s="47" t="s">
        <v>421</v>
      </c>
      <c r="AQ65" s="47" t="s">
        <v>421</v>
      </c>
      <c r="AR65" s="47" t="s">
        <v>421</v>
      </c>
    </row>
    <row r="66" spans="1:44" x14ac:dyDescent="0.25">
      <c r="A66" s="74" t="s">
        <v>499</v>
      </c>
      <c r="B66" s="74" t="s">
        <v>502</v>
      </c>
      <c r="C66" s="69">
        <v>42247</v>
      </c>
      <c r="D66" s="47"/>
      <c r="E66" s="47"/>
      <c r="F66" s="47" t="s">
        <v>423</v>
      </c>
      <c r="G66" s="47" t="s">
        <v>423</v>
      </c>
      <c r="H66" s="47" t="s">
        <v>423</v>
      </c>
      <c r="I66" s="47"/>
      <c r="J66" s="47"/>
      <c r="K66" s="47"/>
      <c r="L66" s="47"/>
      <c r="M66" s="47"/>
      <c r="N66" s="47"/>
      <c r="O66" s="47"/>
      <c r="P66" s="47"/>
      <c r="Q66" s="47" t="s">
        <v>423</v>
      </c>
      <c r="R66" s="47" t="s">
        <v>423</v>
      </c>
      <c r="S66" s="47" t="s">
        <v>423</v>
      </c>
      <c r="T66" s="46"/>
      <c r="U66" s="47">
        <v>264</v>
      </c>
      <c r="V66" s="47">
        <v>33</v>
      </c>
      <c r="W66" s="49">
        <v>0.13360323886639677</v>
      </c>
      <c r="X66" s="47">
        <v>90</v>
      </c>
      <c r="Y66" s="48">
        <v>40</v>
      </c>
      <c r="Z66" s="48">
        <v>3</v>
      </c>
      <c r="AA66" s="49">
        <v>13.043478260869565</v>
      </c>
      <c r="AB66" s="47" t="s">
        <v>506</v>
      </c>
      <c r="AC66" s="47" t="s">
        <v>403</v>
      </c>
      <c r="AD66" s="47" t="s">
        <v>404</v>
      </c>
      <c r="AE66" s="47">
        <v>0</v>
      </c>
      <c r="AF66" s="48">
        <v>16</v>
      </c>
      <c r="AG66" s="47">
        <v>0</v>
      </c>
      <c r="AH66" s="57">
        <v>-1.9369378012073484E-2</v>
      </c>
      <c r="AI66" s="47" t="s">
        <v>421</v>
      </c>
      <c r="AJ66" s="47" t="s">
        <v>421</v>
      </c>
      <c r="AK66" s="47" t="s">
        <v>421</v>
      </c>
      <c r="AL66" s="47" t="s">
        <v>422</v>
      </c>
      <c r="AM66" s="47" t="s">
        <v>421</v>
      </c>
      <c r="AN66" s="47" t="s">
        <v>421</v>
      </c>
      <c r="AO66" s="47" t="s">
        <v>421</v>
      </c>
      <c r="AP66" s="47" t="s">
        <v>421</v>
      </c>
      <c r="AQ66" s="47" t="s">
        <v>421</v>
      </c>
      <c r="AR66" s="47" t="s">
        <v>421</v>
      </c>
    </row>
    <row r="67" spans="1:44" x14ac:dyDescent="0.25">
      <c r="A67" s="74" t="s">
        <v>499</v>
      </c>
      <c r="B67" s="74" t="s">
        <v>502</v>
      </c>
      <c r="C67" s="69">
        <v>42216</v>
      </c>
      <c r="D67" s="47"/>
      <c r="E67" s="47"/>
      <c r="F67" s="47" t="s">
        <v>423</v>
      </c>
      <c r="G67" s="47" t="s">
        <v>423</v>
      </c>
      <c r="H67" s="47" t="s">
        <v>423</v>
      </c>
      <c r="I67" s="47"/>
      <c r="J67" s="47"/>
      <c r="K67" s="47"/>
      <c r="L67" s="47"/>
      <c r="M67" s="47"/>
      <c r="N67" s="47"/>
      <c r="O67" s="47"/>
      <c r="P67" s="47"/>
      <c r="Q67" s="47" t="s">
        <v>423</v>
      </c>
      <c r="R67" s="47" t="s">
        <v>423</v>
      </c>
      <c r="S67" s="47" t="s">
        <v>423</v>
      </c>
      <c r="T67" s="46"/>
      <c r="U67" s="47">
        <v>262</v>
      </c>
      <c r="V67" s="47">
        <v>32</v>
      </c>
      <c r="W67" s="49">
        <v>0.13008130081300814</v>
      </c>
      <c r="X67" s="47">
        <v>90</v>
      </c>
      <c r="Y67" s="48">
        <v>40</v>
      </c>
      <c r="Z67" s="48">
        <v>2</v>
      </c>
      <c r="AA67" s="49">
        <v>8.695652173913043</v>
      </c>
      <c r="AB67" s="47" t="s">
        <v>506</v>
      </c>
      <c r="AC67" s="47" t="s">
        <v>403</v>
      </c>
      <c r="AD67" s="47" t="s">
        <v>404</v>
      </c>
      <c r="AE67" s="47">
        <v>0</v>
      </c>
      <c r="AF67" s="48">
        <v>16</v>
      </c>
      <c r="AG67" s="47">
        <v>0</v>
      </c>
      <c r="AH67" s="57">
        <v>-1.9369378012073484E-2</v>
      </c>
      <c r="AI67" s="47" t="s">
        <v>421</v>
      </c>
      <c r="AJ67" s="47" t="s">
        <v>421</v>
      </c>
      <c r="AK67" s="47" t="s">
        <v>421</v>
      </c>
      <c r="AL67" s="47" t="s">
        <v>422</v>
      </c>
      <c r="AM67" s="47" t="s">
        <v>421</v>
      </c>
      <c r="AN67" s="47" t="s">
        <v>421</v>
      </c>
      <c r="AO67" s="47" t="s">
        <v>421</v>
      </c>
      <c r="AP67" s="47" t="s">
        <v>421</v>
      </c>
      <c r="AQ67" s="47" t="s">
        <v>421</v>
      </c>
      <c r="AR67" s="47" t="s">
        <v>421</v>
      </c>
    </row>
    <row r="68" spans="1:44" x14ac:dyDescent="0.25">
      <c r="A68" s="74" t="s">
        <v>499</v>
      </c>
      <c r="B68" s="74" t="s">
        <v>502</v>
      </c>
      <c r="C68" s="69">
        <v>42185</v>
      </c>
      <c r="D68" s="47"/>
      <c r="E68" s="47"/>
      <c r="F68" s="47" t="s">
        <v>423</v>
      </c>
      <c r="G68" s="47" t="s">
        <v>423</v>
      </c>
      <c r="H68" s="47" t="s">
        <v>423</v>
      </c>
      <c r="I68" s="47"/>
      <c r="J68" s="47"/>
      <c r="K68" s="47"/>
      <c r="L68" s="47"/>
      <c r="M68" s="47"/>
      <c r="N68" s="47"/>
      <c r="O68" s="47"/>
      <c r="P68" s="47"/>
      <c r="Q68" s="47" t="s">
        <v>423</v>
      </c>
      <c r="R68" s="47" t="s">
        <v>423</v>
      </c>
      <c r="S68" s="47" t="s">
        <v>423</v>
      </c>
      <c r="T68" s="46"/>
      <c r="U68" s="47">
        <v>259</v>
      </c>
      <c r="V68" s="47">
        <v>32</v>
      </c>
      <c r="W68" s="49">
        <v>0.13168724279835392</v>
      </c>
      <c r="X68" s="47">
        <v>90</v>
      </c>
      <c r="Y68" s="48">
        <v>40</v>
      </c>
      <c r="Z68" s="48">
        <v>2</v>
      </c>
      <c r="AA68" s="49">
        <v>8.695652173913043</v>
      </c>
      <c r="AB68" s="47" t="s">
        <v>506</v>
      </c>
      <c r="AC68" s="47" t="s">
        <v>403</v>
      </c>
      <c r="AD68" s="47" t="s">
        <v>404</v>
      </c>
      <c r="AE68" s="47">
        <v>0</v>
      </c>
      <c r="AF68" s="48">
        <v>16</v>
      </c>
      <c r="AG68" s="47">
        <v>0</v>
      </c>
      <c r="AH68" s="57">
        <v>-1.9369378012073484E-2</v>
      </c>
      <c r="AI68" s="47" t="s">
        <v>421</v>
      </c>
      <c r="AJ68" s="47" t="s">
        <v>421</v>
      </c>
      <c r="AK68" s="47" t="s">
        <v>421</v>
      </c>
      <c r="AL68" s="47" t="s">
        <v>422</v>
      </c>
      <c r="AM68" s="47" t="s">
        <v>421</v>
      </c>
      <c r="AN68" s="47" t="s">
        <v>421</v>
      </c>
      <c r="AO68" s="47" t="s">
        <v>421</v>
      </c>
      <c r="AP68" s="47" t="s">
        <v>421</v>
      </c>
      <c r="AQ68" s="47" t="s">
        <v>421</v>
      </c>
      <c r="AR68" s="47" t="s">
        <v>421</v>
      </c>
    </row>
    <row r="69" spans="1:44" x14ac:dyDescent="0.25">
      <c r="A69" s="74" t="s">
        <v>499</v>
      </c>
      <c r="B69" s="74" t="s">
        <v>502</v>
      </c>
      <c r="C69" s="69">
        <v>42155</v>
      </c>
      <c r="D69" s="47"/>
      <c r="E69" s="47"/>
      <c r="F69" s="47" t="s">
        <v>423</v>
      </c>
      <c r="G69" s="47" t="s">
        <v>423</v>
      </c>
      <c r="H69" s="47" t="s">
        <v>423</v>
      </c>
      <c r="I69" s="47"/>
      <c r="J69" s="47"/>
      <c r="K69" s="47"/>
      <c r="L69" s="47"/>
      <c r="M69" s="47"/>
      <c r="N69" s="47"/>
      <c r="O69" s="47"/>
      <c r="P69" s="47"/>
      <c r="Q69" s="47" t="s">
        <v>423</v>
      </c>
      <c r="R69" s="47" t="s">
        <v>423</v>
      </c>
      <c r="S69" s="47" t="s">
        <v>423</v>
      </c>
      <c r="T69" s="46"/>
      <c r="U69" s="47">
        <v>259</v>
      </c>
      <c r="V69" s="47">
        <v>33</v>
      </c>
      <c r="W69" s="49">
        <v>0.13636363636363635</v>
      </c>
      <c r="X69" s="47">
        <v>90</v>
      </c>
      <c r="Y69" s="48">
        <v>40</v>
      </c>
      <c r="Z69" s="48">
        <v>2</v>
      </c>
      <c r="AA69" s="49">
        <v>9.0909090909090917</v>
      </c>
      <c r="AB69" s="47" t="s">
        <v>506</v>
      </c>
      <c r="AC69" s="47" t="s">
        <v>405</v>
      </c>
      <c r="AD69" s="47" t="s">
        <v>406</v>
      </c>
      <c r="AE69" s="47">
        <v>0</v>
      </c>
      <c r="AF69" s="48">
        <v>16</v>
      </c>
      <c r="AG69" s="47">
        <v>0</v>
      </c>
      <c r="AH69" s="57">
        <v>-1.9369378012073484E-2</v>
      </c>
      <c r="AI69" s="47" t="s">
        <v>421</v>
      </c>
      <c r="AJ69" s="47" t="s">
        <v>421</v>
      </c>
      <c r="AK69" s="47" t="s">
        <v>421</v>
      </c>
      <c r="AL69" s="47" t="s">
        <v>422</v>
      </c>
      <c r="AM69" s="47" t="s">
        <v>421</v>
      </c>
      <c r="AN69" s="47" t="s">
        <v>421</v>
      </c>
      <c r="AO69" s="47" t="s">
        <v>421</v>
      </c>
      <c r="AP69" s="47" t="s">
        <v>421</v>
      </c>
      <c r="AQ69" s="47" t="s">
        <v>421</v>
      </c>
      <c r="AR69" s="47" t="s">
        <v>421</v>
      </c>
    </row>
    <row r="70" spans="1:44" x14ac:dyDescent="0.25">
      <c r="A70" s="74" t="s">
        <v>499</v>
      </c>
      <c r="B70" s="74" t="s">
        <v>502</v>
      </c>
      <c r="C70" s="69">
        <v>42124</v>
      </c>
      <c r="D70" s="47"/>
      <c r="E70" s="47"/>
      <c r="F70" s="47" t="s">
        <v>423</v>
      </c>
      <c r="G70" s="47" t="s">
        <v>423</v>
      </c>
      <c r="H70" s="47" t="s">
        <v>423</v>
      </c>
      <c r="I70" s="47"/>
      <c r="J70" s="47"/>
      <c r="K70" s="47"/>
      <c r="L70" s="47"/>
      <c r="M70" s="47"/>
      <c r="N70" s="47"/>
      <c r="O70" s="47"/>
      <c r="P70" s="47"/>
      <c r="Q70" s="47" t="s">
        <v>423</v>
      </c>
      <c r="R70" s="47" t="s">
        <v>423</v>
      </c>
      <c r="S70" s="47" t="s">
        <v>423</v>
      </c>
      <c r="T70" s="46"/>
      <c r="U70" s="47">
        <v>257</v>
      </c>
      <c r="V70" s="47">
        <v>34</v>
      </c>
      <c r="W70" s="49">
        <v>0.14225941422594143</v>
      </c>
      <c r="X70" s="47">
        <v>90</v>
      </c>
      <c r="Y70" s="48">
        <v>40</v>
      </c>
      <c r="Z70" s="48">
        <v>2</v>
      </c>
      <c r="AA70" s="49">
        <v>9.0909090909090917</v>
      </c>
      <c r="AB70" s="47" t="s">
        <v>506</v>
      </c>
      <c r="AC70" s="47" t="s">
        <v>405</v>
      </c>
      <c r="AD70" s="47" t="s">
        <v>406</v>
      </c>
      <c r="AE70" s="47">
        <v>0</v>
      </c>
      <c r="AF70" s="48">
        <v>1</v>
      </c>
      <c r="AG70" s="47">
        <v>0</v>
      </c>
      <c r="AH70" s="57">
        <v>-1.4060861858217291E-3</v>
      </c>
      <c r="AI70" s="47" t="s">
        <v>421</v>
      </c>
      <c r="AJ70" s="47" t="s">
        <v>421</v>
      </c>
      <c r="AK70" s="47" t="s">
        <v>421</v>
      </c>
      <c r="AL70" s="47" t="s">
        <v>422</v>
      </c>
      <c r="AM70" s="47" t="s">
        <v>421</v>
      </c>
      <c r="AN70" s="47" t="s">
        <v>421</v>
      </c>
      <c r="AO70" s="47" t="s">
        <v>421</v>
      </c>
      <c r="AP70" s="47" t="s">
        <v>421</v>
      </c>
      <c r="AQ70" s="47" t="s">
        <v>421</v>
      </c>
      <c r="AR70" s="47" t="s">
        <v>421</v>
      </c>
    </row>
    <row r="71" spans="1:44" x14ac:dyDescent="0.25">
      <c r="A71" s="74" t="s">
        <v>499</v>
      </c>
      <c r="B71" s="74" t="s">
        <v>502</v>
      </c>
      <c r="C71" s="69">
        <v>42094</v>
      </c>
      <c r="D71" s="47"/>
      <c r="E71" s="47"/>
      <c r="F71" s="47" t="s">
        <v>423</v>
      </c>
      <c r="G71" s="47" t="s">
        <v>423</v>
      </c>
      <c r="H71" s="47" t="s">
        <v>423</v>
      </c>
      <c r="I71" s="47"/>
      <c r="J71" s="47"/>
      <c r="K71" s="47"/>
      <c r="L71" s="47"/>
      <c r="M71" s="47"/>
      <c r="N71" s="47"/>
      <c r="O71" s="47"/>
      <c r="P71" s="47"/>
      <c r="Q71" s="47" t="s">
        <v>423</v>
      </c>
      <c r="R71" s="47" t="s">
        <v>423</v>
      </c>
      <c r="S71" s="47" t="s">
        <v>423</v>
      </c>
      <c r="T71" s="46"/>
      <c r="U71" s="47">
        <v>252</v>
      </c>
      <c r="V71" s="47">
        <v>35</v>
      </c>
      <c r="W71" s="49">
        <v>0.15086206896551724</v>
      </c>
      <c r="X71" s="47">
        <v>88</v>
      </c>
      <c r="Y71" s="48">
        <v>40</v>
      </c>
      <c r="Z71" s="48">
        <v>3</v>
      </c>
      <c r="AA71" s="63">
        <v>15</v>
      </c>
      <c r="AB71" s="47" t="s">
        <v>506</v>
      </c>
      <c r="AC71" s="47" t="s">
        <v>405</v>
      </c>
      <c r="AD71" s="47" t="s">
        <v>406</v>
      </c>
      <c r="AE71" s="47">
        <v>0</v>
      </c>
      <c r="AF71" s="48">
        <v>0</v>
      </c>
      <c r="AG71" s="48">
        <v>0</v>
      </c>
      <c r="AH71" s="48">
        <v>0</v>
      </c>
      <c r="AI71" s="47" t="s">
        <v>421</v>
      </c>
      <c r="AJ71" s="47" t="s">
        <v>421</v>
      </c>
      <c r="AK71" s="47" t="s">
        <v>421</v>
      </c>
      <c r="AL71" s="47" t="s">
        <v>421</v>
      </c>
      <c r="AM71" s="47" t="s">
        <v>421</v>
      </c>
      <c r="AN71" s="47" t="s">
        <v>421</v>
      </c>
      <c r="AO71" s="47" t="s">
        <v>421</v>
      </c>
      <c r="AP71" s="47" t="s">
        <v>421</v>
      </c>
      <c r="AQ71" s="47" t="s">
        <v>421</v>
      </c>
      <c r="AR71" s="47" t="s">
        <v>421</v>
      </c>
    </row>
    <row r="72" spans="1:44" x14ac:dyDescent="0.25">
      <c r="A72" s="74" t="s">
        <v>499</v>
      </c>
      <c r="B72" s="74" t="s">
        <v>502</v>
      </c>
      <c r="C72" s="69">
        <v>42063</v>
      </c>
      <c r="D72" s="47"/>
      <c r="E72" s="47"/>
      <c r="F72" s="47" t="s">
        <v>423</v>
      </c>
      <c r="G72" s="47" t="s">
        <v>423</v>
      </c>
      <c r="H72" s="47" t="s">
        <v>423</v>
      </c>
      <c r="I72" s="47"/>
      <c r="J72" s="47"/>
      <c r="K72" s="47"/>
      <c r="L72" s="47"/>
      <c r="M72" s="47"/>
      <c r="N72" s="47"/>
      <c r="O72" s="47"/>
      <c r="P72" s="47"/>
      <c r="Q72" s="47" t="s">
        <v>423</v>
      </c>
      <c r="R72" s="47" t="s">
        <v>423</v>
      </c>
      <c r="S72" s="47" t="s">
        <v>423</v>
      </c>
      <c r="T72" s="46"/>
      <c r="U72" s="47">
        <v>250</v>
      </c>
      <c r="V72" s="47">
        <v>34</v>
      </c>
      <c r="W72" s="49">
        <v>0.14655172413793102</v>
      </c>
      <c r="X72" s="47">
        <v>86</v>
      </c>
      <c r="Y72" s="48">
        <v>40</v>
      </c>
      <c r="Z72" s="48">
        <v>4</v>
      </c>
      <c r="AA72" s="49">
        <v>19.047619047619047</v>
      </c>
      <c r="AB72" s="47" t="s">
        <v>506</v>
      </c>
      <c r="AC72" s="47" t="s">
        <v>407</v>
      </c>
      <c r="AD72" s="47" t="s">
        <v>408</v>
      </c>
      <c r="AE72" s="47">
        <v>0</v>
      </c>
      <c r="AF72" s="48">
        <v>0</v>
      </c>
      <c r="AG72" s="48">
        <v>0</v>
      </c>
      <c r="AH72" s="48">
        <v>0</v>
      </c>
      <c r="AI72" s="47" t="s">
        <v>421</v>
      </c>
      <c r="AJ72" s="47" t="s">
        <v>421</v>
      </c>
      <c r="AK72" s="47" t="s">
        <v>421</v>
      </c>
      <c r="AL72" s="47" t="s">
        <v>421</v>
      </c>
      <c r="AM72" s="47" t="s">
        <v>421</v>
      </c>
      <c r="AN72" s="47" t="s">
        <v>421</v>
      </c>
      <c r="AO72" s="47" t="s">
        <v>421</v>
      </c>
      <c r="AP72" s="47" t="s">
        <v>421</v>
      </c>
      <c r="AQ72" s="47" t="s">
        <v>421</v>
      </c>
      <c r="AR72" s="47" t="s">
        <v>421</v>
      </c>
    </row>
    <row r="73" spans="1:44" x14ac:dyDescent="0.25">
      <c r="A73" s="74" t="s">
        <v>499</v>
      </c>
      <c r="B73" s="74" t="s">
        <v>502</v>
      </c>
      <c r="C73" s="69">
        <v>42035</v>
      </c>
      <c r="D73" s="47"/>
      <c r="E73" s="47"/>
      <c r="F73" s="47" t="s">
        <v>423</v>
      </c>
      <c r="G73" s="47" t="s">
        <v>423</v>
      </c>
      <c r="H73" s="47" t="s">
        <v>423</v>
      </c>
      <c r="I73" s="47"/>
      <c r="J73" s="47"/>
      <c r="K73" s="47"/>
      <c r="L73" s="47"/>
      <c r="M73" s="47"/>
      <c r="N73" s="47"/>
      <c r="O73" s="47"/>
      <c r="P73" s="47"/>
      <c r="Q73" s="47" t="s">
        <v>423</v>
      </c>
      <c r="R73" s="47" t="s">
        <v>423</v>
      </c>
      <c r="S73" s="47" t="s">
        <v>423</v>
      </c>
      <c r="T73" s="46"/>
      <c r="U73" s="47">
        <v>246</v>
      </c>
      <c r="V73" s="47">
        <v>33</v>
      </c>
      <c r="W73" s="49">
        <v>0.14410480349344978</v>
      </c>
      <c r="X73" s="47">
        <v>84</v>
      </c>
      <c r="Y73" s="48">
        <v>40</v>
      </c>
      <c r="Z73" s="48">
        <v>4</v>
      </c>
      <c r="AA73" s="49">
        <v>19.047619047619047</v>
      </c>
      <c r="AB73" s="47" t="s">
        <v>506</v>
      </c>
      <c r="AC73" s="47" t="s">
        <v>407</v>
      </c>
      <c r="AD73" s="47" t="s">
        <v>408</v>
      </c>
      <c r="AE73" s="47">
        <v>0</v>
      </c>
      <c r="AF73" s="48">
        <v>0</v>
      </c>
      <c r="AG73" s="48">
        <v>0</v>
      </c>
      <c r="AH73" s="48">
        <v>0</v>
      </c>
      <c r="AI73" s="47" t="s">
        <v>421</v>
      </c>
      <c r="AJ73" s="47" t="s">
        <v>421</v>
      </c>
      <c r="AK73" s="47" t="s">
        <v>421</v>
      </c>
      <c r="AL73" s="47" t="s">
        <v>421</v>
      </c>
      <c r="AM73" s="47" t="s">
        <v>421</v>
      </c>
      <c r="AN73" s="47" t="s">
        <v>421</v>
      </c>
      <c r="AO73" s="47" t="s">
        <v>421</v>
      </c>
      <c r="AP73" s="47" t="s">
        <v>421</v>
      </c>
      <c r="AQ73" s="47" t="s">
        <v>421</v>
      </c>
      <c r="AR73" s="47" t="s">
        <v>421</v>
      </c>
    </row>
    <row r="74" spans="1:44" x14ac:dyDescent="0.25">
      <c r="A74" s="74" t="s">
        <v>499</v>
      </c>
      <c r="B74" s="74" t="s">
        <v>502</v>
      </c>
      <c r="C74" s="69">
        <v>42004</v>
      </c>
      <c r="D74" s="47"/>
      <c r="E74" s="47"/>
      <c r="F74" s="47" t="s">
        <v>423</v>
      </c>
      <c r="G74" s="47" t="s">
        <v>423</v>
      </c>
      <c r="H74" s="47" t="s">
        <v>423</v>
      </c>
      <c r="I74" s="47"/>
      <c r="J74" s="47"/>
      <c r="K74" s="47"/>
      <c r="L74" s="47"/>
      <c r="M74" s="47"/>
      <c r="N74" s="47"/>
      <c r="O74" s="47"/>
      <c r="P74" s="47"/>
      <c r="Q74" s="47" t="s">
        <v>423</v>
      </c>
      <c r="R74" s="47" t="s">
        <v>423</v>
      </c>
      <c r="S74" s="47" t="s">
        <v>423</v>
      </c>
      <c r="T74" s="46"/>
      <c r="U74" s="47">
        <v>246</v>
      </c>
      <c r="V74" s="47">
        <v>32</v>
      </c>
      <c r="W74" s="49">
        <v>0.14096916299559473</v>
      </c>
      <c r="X74" s="47">
        <v>78</v>
      </c>
      <c r="Y74" s="48">
        <v>40</v>
      </c>
      <c r="Z74" s="48">
        <v>4</v>
      </c>
      <c r="AA74" s="49">
        <v>19.047619047619047</v>
      </c>
      <c r="AB74" s="47" t="s">
        <v>506</v>
      </c>
      <c r="AC74" s="47" t="s">
        <v>407</v>
      </c>
      <c r="AD74" s="47" t="s">
        <v>408</v>
      </c>
      <c r="AE74" s="47">
        <v>0</v>
      </c>
      <c r="AF74" s="48">
        <v>0</v>
      </c>
      <c r="AG74" s="48">
        <v>0</v>
      </c>
      <c r="AH74" s="48">
        <v>0</v>
      </c>
      <c r="AI74" s="47" t="s">
        <v>421</v>
      </c>
      <c r="AJ74" s="47" t="s">
        <v>421</v>
      </c>
      <c r="AK74" s="47" t="s">
        <v>421</v>
      </c>
      <c r="AL74" s="47" t="s">
        <v>422</v>
      </c>
      <c r="AM74" s="47" t="s">
        <v>421</v>
      </c>
      <c r="AN74" s="47" t="s">
        <v>421</v>
      </c>
      <c r="AO74" s="47" t="s">
        <v>421</v>
      </c>
      <c r="AP74" s="47" t="s">
        <v>421</v>
      </c>
      <c r="AQ74" s="47" t="s">
        <v>421</v>
      </c>
      <c r="AR74" s="47" t="s">
        <v>421</v>
      </c>
    </row>
    <row r="75" spans="1:44" x14ac:dyDescent="0.25">
      <c r="A75" s="74" t="s">
        <v>499</v>
      </c>
      <c r="B75" s="74" t="s">
        <v>502</v>
      </c>
      <c r="C75" s="69">
        <v>41973</v>
      </c>
      <c r="D75" s="47"/>
      <c r="E75" s="47"/>
      <c r="F75" s="47" t="s">
        <v>423</v>
      </c>
      <c r="G75" s="47" t="s">
        <v>423</v>
      </c>
      <c r="H75" s="47" t="s">
        <v>423</v>
      </c>
      <c r="I75" s="47"/>
      <c r="J75" s="47"/>
      <c r="K75" s="47"/>
      <c r="L75" s="47"/>
      <c r="M75" s="47"/>
      <c r="N75" s="47"/>
      <c r="O75" s="47"/>
      <c r="P75" s="47"/>
      <c r="Q75" s="47" t="s">
        <v>423</v>
      </c>
      <c r="R75" s="47" t="s">
        <v>423</v>
      </c>
      <c r="S75" s="47" t="s">
        <v>423</v>
      </c>
      <c r="T75" s="46"/>
      <c r="U75" s="47">
        <v>250</v>
      </c>
      <c r="V75" s="47">
        <v>32</v>
      </c>
      <c r="W75" s="49">
        <v>0.14035087719298245</v>
      </c>
      <c r="X75" s="47">
        <v>70</v>
      </c>
      <c r="Y75" s="48">
        <v>40</v>
      </c>
      <c r="Z75" s="48">
        <v>2</v>
      </c>
      <c r="AA75" s="49">
        <v>9.5238095238095237</v>
      </c>
      <c r="AB75" s="47" t="s">
        <v>506</v>
      </c>
      <c r="AC75" s="47" t="s">
        <v>409</v>
      </c>
      <c r="AD75" s="47" t="s">
        <v>410</v>
      </c>
      <c r="AE75" s="47">
        <v>0</v>
      </c>
      <c r="AF75" s="48">
        <v>0</v>
      </c>
      <c r="AG75" s="48">
        <v>0</v>
      </c>
      <c r="AH75" s="48">
        <v>0</v>
      </c>
      <c r="AI75" s="47" t="s">
        <v>421</v>
      </c>
      <c r="AJ75" s="47" t="s">
        <v>421</v>
      </c>
      <c r="AK75" s="47" t="s">
        <v>421</v>
      </c>
      <c r="AL75" s="47" t="s">
        <v>422</v>
      </c>
      <c r="AM75" s="47" t="s">
        <v>421</v>
      </c>
      <c r="AN75" s="47" t="s">
        <v>421</v>
      </c>
      <c r="AO75" s="47" t="s">
        <v>421</v>
      </c>
      <c r="AP75" s="47" t="s">
        <v>421</v>
      </c>
      <c r="AQ75" s="47" t="s">
        <v>421</v>
      </c>
      <c r="AR75" s="47" t="s">
        <v>421</v>
      </c>
    </row>
    <row r="76" spans="1:44" x14ac:dyDescent="0.25">
      <c r="A76" s="74" t="s">
        <v>499</v>
      </c>
      <c r="B76" s="74" t="s">
        <v>502</v>
      </c>
      <c r="C76" s="69">
        <v>41943</v>
      </c>
      <c r="D76" s="47"/>
      <c r="E76" s="47"/>
      <c r="F76" s="47" t="s">
        <v>423</v>
      </c>
      <c r="G76" s="47" t="s">
        <v>423</v>
      </c>
      <c r="H76" s="47" t="s">
        <v>423</v>
      </c>
      <c r="I76" s="47"/>
      <c r="J76" s="47"/>
      <c r="K76" s="47"/>
      <c r="L76" s="47"/>
      <c r="M76" s="47"/>
      <c r="N76" s="47"/>
      <c r="O76" s="47"/>
      <c r="P76" s="47"/>
      <c r="Q76" s="47" t="s">
        <v>423</v>
      </c>
      <c r="R76" s="47" t="s">
        <v>423</v>
      </c>
      <c r="S76" s="47" t="s">
        <v>423</v>
      </c>
      <c r="T76" s="46"/>
      <c r="U76" s="47">
        <v>248</v>
      </c>
      <c r="V76" s="47">
        <v>30</v>
      </c>
      <c r="W76" s="49">
        <v>0.13274336283185842</v>
      </c>
      <c r="X76" s="47">
        <v>62</v>
      </c>
      <c r="Y76" s="48">
        <v>40</v>
      </c>
      <c r="Z76" s="48">
        <v>2</v>
      </c>
      <c r="AA76" s="49">
        <v>9.5238095238095237</v>
      </c>
      <c r="AB76" s="47" t="s">
        <v>506</v>
      </c>
      <c r="AC76" s="47" t="s">
        <v>409</v>
      </c>
      <c r="AD76" s="47" t="s">
        <v>410</v>
      </c>
      <c r="AE76" s="47">
        <v>0</v>
      </c>
      <c r="AF76" s="48">
        <v>0</v>
      </c>
      <c r="AG76" s="48">
        <v>0</v>
      </c>
      <c r="AH76" s="48">
        <v>0</v>
      </c>
      <c r="AI76" s="47" t="s">
        <v>421</v>
      </c>
      <c r="AJ76" s="47" t="s">
        <v>421</v>
      </c>
      <c r="AK76" s="47" t="s">
        <v>421</v>
      </c>
      <c r="AL76" s="47" t="s">
        <v>422</v>
      </c>
      <c r="AM76" s="47" t="s">
        <v>421</v>
      </c>
      <c r="AN76" s="47" t="s">
        <v>421</v>
      </c>
      <c r="AO76" s="47" t="s">
        <v>421</v>
      </c>
      <c r="AP76" s="47" t="s">
        <v>421</v>
      </c>
      <c r="AQ76" s="47" t="s">
        <v>421</v>
      </c>
      <c r="AR76" s="47" t="s">
        <v>421</v>
      </c>
    </row>
    <row r="77" spans="1:44" x14ac:dyDescent="0.25">
      <c r="A77" s="74" t="s">
        <v>499</v>
      </c>
      <c r="B77" s="74" t="s">
        <v>502</v>
      </c>
      <c r="C77" s="69">
        <v>41912</v>
      </c>
      <c r="D77" s="47"/>
      <c r="E77" s="47"/>
      <c r="F77" s="47" t="s">
        <v>423</v>
      </c>
      <c r="G77" s="47" t="s">
        <v>423</v>
      </c>
      <c r="H77" s="47" t="s">
        <v>423</v>
      </c>
      <c r="I77" s="47"/>
      <c r="J77" s="47"/>
      <c r="K77" s="47"/>
      <c r="L77" s="47"/>
      <c r="M77" s="47"/>
      <c r="N77" s="47"/>
      <c r="O77" s="47"/>
      <c r="P77" s="47"/>
      <c r="Q77" s="47" t="s">
        <v>423</v>
      </c>
      <c r="R77" s="47" t="s">
        <v>423</v>
      </c>
      <c r="S77" s="47" t="s">
        <v>423</v>
      </c>
      <c r="T77" s="46"/>
      <c r="U77" s="47">
        <v>249</v>
      </c>
      <c r="V77" s="47">
        <v>31</v>
      </c>
      <c r="W77" s="49">
        <v>0.13839285714285715</v>
      </c>
      <c r="X77" s="47">
        <v>58</v>
      </c>
      <c r="Y77" s="48">
        <v>40</v>
      </c>
      <c r="Z77" s="48">
        <v>2</v>
      </c>
      <c r="AA77" s="63">
        <v>10</v>
      </c>
      <c r="AB77" s="47" t="s">
        <v>506</v>
      </c>
      <c r="AC77" s="47" t="s">
        <v>409</v>
      </c>
      <c r="AD77" s="47" t="s">
        <v>410</v>
      </c>
      <c r="AE77" s="47">
        <v>0</v>
      </c>
      <c r="AF77" s="48">
        <v>0</v>
      </c>
      <c r="AG77" s="48">
        <v>0</v>
      </c>
      <c r="AH77" s="48">
        <v>0</v>
      </c>
      <c r="AI77" s="47" t="s">
        <v>421</v>
      </c>
      <c r="AJ77" s="47" t="s">
        <v>421</v>
      </c>
      <c r="AK77" s="47" t="s">
        <v>421</v>
      </c>
      <c r="AL77" s="47" t="s">
        <v>422</v>
      </c>
      <c r="AM77" s="47" t="s">
        <v>421</v>
      </c>
      <c r="AN77" s="47" t="s">
        <v>421</v>
      </c>
      <c r="AO77" s="47" t="s">
        <v>421</v>
      </c>
      <c r="AP77" s="47" t="s">
        <v>421</v>
      </c>
      <c r="AQ77" s="47" t="s">
        <v>421</v>
      </c>
      <c r="AR77" s="47" t="s">
        <v>421</v>
      </c>
    </row>
    <row r="78" spans="1:44" x14ac:dyDescent="0.25">
      <c r="A78" s="74" t="s">
        <v>499</v>
      </c>
      <c r="B78" s="74" t="s">
        <v>502</v>
      </c>
      <c r="C78" s="69">
        <v>41882</v>
      </c>
      <c r="D78" s="47"/>
      <c r="E78" s="47"/>
      <c r="F78" s="47" t="s">
        <v>423</v>
      </c>
      <c r="G78" s="47" t="s">
        <v>423</v>
      </c>
      <c r="H78" s="47" t="s">
        <v>423</v>
      </c>
      <c r="I78" s="47"/>
      <c r="J78" s="47"/>
      <c r="K78" s="47"/>
      <c r="L78" s="47"/>
      <c r="M78" s="47"/>
      <c r="N78" s="47"/>
      <c r="O78" s="47"/>
      <c r="P78" s="47"/>
      <c r="Q78" s="47" t="s">
        <v>423</v>
      </c>
      <c r="R78" s="47" t="s">
        <v>423</v>
      </c>
      <c r="S78" s="47" t="s">
        <v>423</v>
      </c>
      <c r="T78" s="46"/>
      <c r="U78" s="47">
        <v>247</v>
      </c>
      <c r="V78" s="47">
        <v>34</v>
      </c>
      <c r="W78" s="49">
        <v>0.15525114155251141</v>
      </c>
      <c r="X78" s="47">
        <v>58</v>
      </c>
      <c r="Y78" s="48">
        <v>40</v>
      </c>
      <c r="Z78" s="48">
        <v>2</v>
      </c>
      <c r="AA78" s="49">
        <v>10.526315789473683</v>
      </c>
      <c r="AB78" s="47" t="s">
        <v>506</v>
      </c>
      <c r="AC78" s="47" t="s">
        <v>411</v>
      </c>
      <c r="AD78" s="47" t="s">
        <v>412</v>
      </c>
      <c r="AE78" s="47">
        <v>0</v>
      </c>
      <c r="AF78" s="48">
        <v>0</v>
      </c>
      <c r="AG78" s="48">
        <v>0</v>
      </c>
      <c r="AH78" s="48">
        <v>0</v>
      </c>
      <c r="AI78" s="47" t="s">
        <v>421</v>
      </c>
      <c r="AJ78" s="47" t="s">
        <v>421</v>
      </c>
      <c r="AK78" s="47" t="s">
        <v>421</v>
      </c>
      <c r="AL78" s="47" t="s">
        <v>422</v>
      </c>
      <c r="AM78" s="47" t="s">
        <v>421</v>
      </c>
      <c r="AN78" s="47" t="s">
        <v>421</v>
      </c>
      <c r="AO78" s="47" t="s">
        <v>421</v>
      </c>
      <c r="AP78" s="47" t="s">
        <v>421</v>
      </c>
      <c r="AQ78" s="47" t="s">
        <v>421</v>
      </c>
      <c r="AR78" s="47" t="s">
        <v>421</v>
      </c>
    </row>
    <row r="79" spans="1:44" x14ac:dyDescent="0.25">
      <c r="A79" s="74" t="s">
        <v>499</v>
      </c>
      <c r="B79" s="74" t="s">
        <v>502</v>
      </c>
      <c r="C79" s="69">
        <v>41851</v>
      </c>
      <c r="D79" s="47"/>
      <c r="E79" s="47"/>
      <c r="F79" s="47" t="s">
        <v>423</v>
      </c>
      <c r="G79" s="47" t="s">
        <v>423</v>
      </c>
      <c r="H79" s="47" t="s">
        <v>423</v>
      </c>
      <c r="I79" s="47"/>
      <c r="J79" s="47"/>
      <c r="K79" s="47"/>
      <c r="L79" s="47"/>
      <c r="M79" s="47"/>
      <c r="N79" s="47"/>
      <c r="O79" s="47"/>
      <c r="P79" s="47"/>
      <c r="Q79" s="47" t="s">
        <v>423</v>
      </c>
      <c r="R79" s="47" t="s">
        <v>423</v>
      </c>
      <c r="S79" s="47" t="s">
        <v>423</v>
      </c>
      <c r="T79" s="46"/>
      <c r="U79" s="47">
        <v>246</v>
      </c>
      <c r="V79" s="47">
        <v>35</v>
      </c>
      <c r="W79" s="49">
        <v>0.16129032258064516</v>
      </c>
      <c r="X79" s="47">
        <v>58</v>
      </c>
      <c r="Y79" s="48">
        <v>40</v>
      </c>
      <c r="Z79" s="48">
        <v>1</v>
      </c>
      <c r="AA79" s="49">
        <v>5.5555555555555554</v>
      </c>
      <c r="AB79" s="47" t="s">
        <v>506</v>
      </c>
      <c r="AC79" s="47" t="s">
        <v>411</v>
      </c>
      <c r="AD79" s="47" t="s">
        <v>412</v>
      </c>
      <c r="AE79" s="47">
        <v>0</v>
      </c>
      <c r="AF79" s="48">
        <v>0</v>
      </c>
      <c r="AG79" s="48">
        <v>0</v>
      </c>
      <c r="AH79" s="48">
        <v>0</v>
      </c>
      <c r="AI79" s="47" t="s">
        <v>421</v>
      </c>
      <c r="AJ79" s="47" t="s">
        <v>421</v>
      </c>
      <c r="AK79" s="47" t="s">
        <v>421</v>
      </c>
      <c r="AL79" s="47" t="s">
        <v>422</v>
      </c>
      <c r="AM79" s="47" t="s">
        <v>421</v>
      </c>
      <c r="AN79" s="47" t="s">
        <v>421</v>
      </c>
      <c r="AO79" s="47" t="s">
        <v>421</v>
      </c>
      <c r="AP79" s="47" t="s">
        <v>421</v>
      </c>
      <c r="AQ79" s="47" t="s">
        <v>421</v>
      </c>
      <c r="AR79" s="47" t="s">
        <v>421</v>
      </c>
    </row>
    <row r="80" spans="1:44" x14ac:dyDescent="0.25">
      <c r="A80" s="74" t="s">
        <v>499</v>
      </c>
      <c r="B80" s="74" t="s">
        <v>502</v>
      </c>
      <c r="C80" s="69">
        <v>41820</v>
      </c>
      <c r="D80" s="47"/>
      <c r="E80" s="47"/>
      <c r="F80" s="47" t="s">
        <v>423</v>
      </c>
      <c r="G80" s="47" t="s">
        <v>423</v>
      </c>
      <c r="H80" s="47" t="s">
        <v>423</v>
      </c>
      <c r="I80" s="47"/>
      <c r="J80" s="47"/>
      <c r="K80" s="47"/>
      <c r="L80" s="47"/>
      <c r="M80" s="47"/>
      <c r="N80" s="47"/>
      <c r="O80" s="47"/>
      <c r="P80" s="47"/>
      <c r="Q80" s="47" t="s">
        <v>423</v>
      </c>
      <c r="R80" s="47" t="s">
        <v>423</v>
      </c>
      <c r="S80" s="47" t="s">
        <v>423</v>
      </c>
      <c r="T80" s="46"/>
      <c r="U80" s="47">
        <v>243</v>
      </c>
      <c r="V80" s="47">
        <v>39</v>
      </c>
      <c r="W80" s="49">
        <v>0.18571428571428572</v>
      </c>
      <c r="X80" s="47">
        <v>58</v>
      </c>
      <c r="Y80" s="48">
        <v>40</v>
      </c>
      <c r="Z80" s="48">
        <v>1</v>
      </c>
      <c r="AA80" s="49">
        <v>5.8823529411764701</v>
      </c>
      <c r="AB80" s="47" t="s">
        <v>506</v>
      </c>
      <c r="AC80" s="47" t="s">
        <v>411</v>
      </c>
      <c r="AD80" s="47" t="s">
        <v>412</v>
      </c>
      <c r="AE80" s="47">
        <v>0</v>
      </c>
      <c r="AF80" s="48">
        <v>0</v>
      </c>
      <c r="AG80" s="48">
        <v>0</v>
      </c>
      <c r="AH80" s="48">
        <v>0</v>
      </c>
      <c r="AI80" s="47" t="s">
        <v>421</v>
      </c>
      <c r="AJ80" s="47" t="s">
        <v>421</v>
      </c>
      <c r="AK80" s="47" t="s">
        <v>421</v>
      </c>
      <c r="AL80" s="47" t="s">
        <v>422</v>
      </c>
      <c r="AM80" s="47" t="s">
        <v>421</v>
      </c>
      <c r="AN80" s="47" t="s">
        <v>421</v>
      </c>
      <c r="AO80" s="47" t="s">
        <v>421</v>
      </c>
      <c r="AP80" s="47" t="s">
        <v>421</v>
      </c>
      <c r="AQ80" s="47" t="s">
        <v>421</v>
      </c>
      <c r="AR80" s="47" t="s">
        <v>421</v>
      </c>
    </row>
    <row r="81" spans="1:44" x14ac:dyDescent="0.25">
      <c r="A81" s="74" t="s">
        <v>499</v>
      </c>
      <c r="B81" s="74" t="s">
        <v>502</v>
      </c>
      <c r="C81" s="69">
        <v>41790</v>
      </c>
      <c r="D81" s="47"/>
      <c r="E81" s="47"/>
      <c r="F81" s="47" t="s">
        <v>423</v>
      </c>
      <c r="G81" s="47" t="s">
        <v>423</v>
      </c>
      <c r="H81" s="47" t="s">
        <v>423</v>
      </c>
      <c r="I81" s="47"/>
      <c r="J81" s="47"/>
      <c r="K81" s="47"/>
      <c r="L81" s="47"/>
      <c r="M81" s="47"/>
      <c r="N81" s="47"/>
      <c r="O81" s="47"/>
      <c r="P81" s="47"/>
      <c r="Q81" s="47" t="s">
        <v>423</v>
      </c>
      <c r="R81" s="47" t="s">
        <v>423</v>
      </c>
      <c r="S81" s="47" t="s">
        <v>423</v>
      </c>
      <c r="T81" s="46"/>
      <c r="U81" s="47">
        <v>242</v>
      </c>
      <c r="V81" s="47">
        <v>42</v>
      </c>
      <c r="W81" s="49">
        <v>0.20289855072463769</v>
      </c>
      <c r="X81" s="47">
        <v>58</v>
      </c>
      <c r="Y81" s="48">
        <v>40</v>
      </c>
      <c r="Z81" s="48">
        <v>2</v>
      </c>
      <c r="AA81" s="49">
        <v>11.111111111111111</v>
      </c>
      <c r="AB81" s="47" t="s">
        <v>506</v>
      </c>
      <c r="AC81" s="47" t="s">
        <v>413</v>
      </c>
      <c r="AD81" s="47" t="s">
        <v>414</v>
      </c>
      <c r="AE81" s="47">
        <v>0</v>
      </c>
      <c r="AF81" s="48">
        <v>0</v>
      </c>
      <c r="AG81" s="48">
        <v>0</v>
      </c>
      <c r="AH81" s="48">
        <v>0</v>
      </c>
      <c r="AI81" s="47" t="s">
        <v>421</v>
      </c>
      <c r="AJ81" s="47" t="s">
        <v>421</v>
      </c>
      <c r="AK81" s="47" t="s">
        <v>421</v>
      </c>
      <c r="AL81" s="47" t="s">
        <v>422</v>
      </c>
      <c r="AM81" s="47" t="s">
        <v>421</v>
      </c>
      <c r="AN81" s="47" t="s">
        <v>421</v>
      </c>
      <c r="AO81" s="47" t="s">
        <v>421</v>
      </c>
      <c r="AP81" s="47" t="s">
        <v>421</v>
      </c>
      <c r="AQ81" s="47" t="s">
        <v>421</v>
      </c>
      <c r="AR81" s="47" t="s">
        <v>421</v>
      </c>
    </row>
    <row r="82" spans="1:44" x14ac:dyDescent="0.25">
      <c r="A82" s="74" t="s">
        <v>499</v>
      </c>
      <c r="B82" s="74" t="s">
        <v>502</v>
      </c>
      <c r="C82" s="69">
        <v>41759</v>
      </c>
      <c r="D82" s="47"/>
      <c r="E82" s="47"/>
      <c r="F82" s="47" t="s">
        <v>423</v>
      </c>
      <c r="G82" s="47" t="s">
        <v>423</v>
      </c>
      <c r="H82" s="47" t="s">
        <v>423</v>
      </c>
      <c r="I82" s="47"/>
      <c r="J82" s="47"/>
      <c r="K82" s="47"/>
      <c r="L82" s="47"/>
      <c r="M82" s="47"/>
      <c r="N82" s="47"/>
      <c r="O82" s="47"/>
      <c r="P82" s="47"/>
      <c r="Q82" s="47" t="s">
        <v>423</v>
      </c>
      <c r="R82" s="47" t="s">
        <v>423</v>
      </c>
      <c r="S82" s="47" t="s">
        <v>423</v>
      </c>
      <c r="T82" s="46"/>
      <c r="U82" s="47">
        <v>239</v>
      </c>
      <c r="V82" s="47">
        <v>40</v>
      </c>
      <c r="W82" s="49">
        <v>0.1941747572815534</v>
      </c>
      <c r="X82" s="47">
        <v>58</v>
      </c>
      <c r="Y82" s="48">
        <v>40</v>
      </c>
      <c r="Z82" s="48">
        <v>2</v>
      </c>
      <c r="AA82" s="49">
        <v>11.76470588235294</v>
      </c>
      <c r="AB82" s="47" t="s">
        <v>506</v>
      </c>
      <c r="AC82" s="47" t="s">
        <v>413</v>
      </c>
      <c r="AD82" s="47" t="s">
        <v>414</v>
      </c>
      <c r="AE82" s="47">
        <v>0</v>
      </c>
      <c r="AF82" s="48">
        <v>0</v>
      </c>
      <c r="AG82" s="48">
        <v>0</v>
      </c>
      <c r="AH82" s="48">
        <v>0</v>
      </c>
      <c r="AI82" s="47" t="s">
        <v>421</v>
      </c>
      <c r="AJ82" s="47" t="s">
        <v>421</v>
      </c>
      <c r="AK82" s="47" t="s">
        <v>421</v>
      </c>
      <c r="AL82" s="47" t="s">
        <v>422</v>
      </c>
      <c r="AM82" s="47" t="s">
        <v>421</v>
      </c>
      <c r="AN82" s="47" t="s">
        <v>421</v>
      </c>
      <c r="AO82" s="47" t="s">
        <v>421</v>
      </c>
      <c r="AP82" s="47" t="s">
        <v>421</v>
      </c>
      <c r="AQ82" s="47" t="s">
        <v>421</v>
      </c>
      <c r="AR82" s="47" t="s">
        <v>421</v>
      </c>
    </row>
    <row r="83" spans="1:44" x14ac:dyDescent="0.25">
      <c r="A83" s="74" t="s">
        <v>499</v>
      </c>
      <c r="B83" s="74" t="s">
        <v>502</v>
      </c>
      <c r="C83" s="69">
        <v>41729</v>
      </c>
      <c r="D83" s="47"/>
      <c r="E83" s="47"/>
      <c r="F83" s="47" t="s">
        <v>423</v>
      </c>
      <c r="G83" s="47" t="s">
        <v>423</v>
      </c>
      <c r="H83" s="47" t="s">
        <v>423</v>
      </c>
      <c r="I83" s="47"/>
      <c r="J83" s="47"/>
      <c r="K83" s="47"/>
      <c r="L83" s="47"/>
      <c r="M83" s="47"/>
      <c r="N83" s="47"/>
      <c r="O83" s="47"/>
      <c r="P83" s="47"/>
      <c r="Q83" s="47" t="s">
        <v>423</v>
      </c>
      <c r="R83" s="47" t="s">
        <v>423</v>
      </c>
      <c r="S83" s="47" t="s">
        <v>423</v>
      </c>
      <c r="T83" s="46"/>
      <c r="U83" s="47">
        <v>232</v>
      </c>
      <c r="V83" s="47">
        <v>40</v>
      </c>
      <c r="W83" s="49">
        <v>0.2</v>
      </c>
      <c r="X83" s="47">
        <v>58</v>
      </c>
      <c r="Y83" s="48">
        <v>40</v>
      </c>
      <c r="Z83" s="48">
        <v>3</v>
      </c>
      <c r="AA83" s="49">
        <v>15.789473684210526</v>
      </c>
      <c r="AB83" s="47" t="s">
        <v>506</v>
      </c>
      <c r="AC83" s="47" t="s">
        <v>413</v>
      </c>
      <c r="AD83" s="47" t="s">
        <v>414</v>
      </c>
      <c r="AE83" s="47">
        <v>0</v>
      </c>
      <c r="AF83" s="48">
        <v>0</v>
      </c>
      <c r="AG83" s="48">
        <v>0</v>
      </c>
      <c r="AH83" s="48">
        <v>0</v>
      </c>
      <c r="AI83" s="47" t="s">
        <v>421</v>
      </c>
      <c r="AJ83" s="47" t="s">
        <v>421</v>
      </c>
      <c r="AK83" s="47" t="s">
        <v>421</v>
      </c>
      <c r="AL83" s="47" t="s">
        <v>422</v>
      </c>
      <c r="AM83" s="47" t="s">
        <v>421</v>
      </c>
      <c r="AN83" s="47" t="s">
        <v>421</v>
      </c>
      <c r="AO83" s="47" t="s">
        <v>421</v>
      </c>
      <c r="AP83" s="47" t="s">
        <v>421</v>
      </c>
      <c r="AQ83" s="47" t="s">
        <v>421</v>
      </c>
      <c r="AR83" s="47" t="s">
        <v>421</v>
      </c>
    </row>
    <row r="84" spans="1:44" x14ac:dyDescent="0.25">
      <c r="A84" s="74" t="s">
        <v>499</v>
      </c>
      <c r="B84" s="74" t="s">
        <v>502</v>
      </c>
      <c r="C84" s="69">
        <v>41698</v>
      </c>
      <c r="D84" s="47"/>
      <c r="E84" s="47"/>
      <c r="F84" s="47" t="s">
        <v>423</v>
      </c>
      <c r="G84" s="47" t="s">
        <v>423</v>
      </c>
      <c r="H84" s="47" t="s">
        <v>423</v>
      </c>
      <c r="I84" s="47"/>
      <c r="J84" s="47"/>
      <c r="K84" s="47"/>
      <c r="L84" s="47"/>
      <c r="M84" s="47"/>
      <c r="N84" s="47"/>
      <c r="O84" s="47"/>
      <c r="P84" s="47"/>
      <c r="Q84" s="47" t="s">
        <v>423</v>
      </c>
      <c r="R84" s="47" t="s">
        <v>423</v>
      </c>
      <c r="S84" s="47" t="s">
        <v>423</v>
      </c>
      <c r="T84" s="46"/>
      <c r="U84" s="47">
        <v>232</v>
      </c>
      <c r="V84" s="47">
        <v>42</v>
      </c>
      <c r="W84" s="49">
        <v>0.21428571428571427</v>
      </c>
      <c r="X84" s="47">
        <v>58</v>
      </c>
      <c r="Y84" s="48">
        <v>40</v>
      </c>
      <c r="Z84" s="48">
        <v>3</v>
      </c>
      <c r="AA84" s="63">
        <v>15</v>
      </c>
      <c r="AB84" s="47" t="s">
        <v>506</v>
      </c>
      <c r="AC84" s="47" t="s">
        <v>415</v>
      </c>
      <c r="AD84" s="47" t="s">
        <v>416</v>
      </c>
      <c r="AE84" s="47">
        <v>0</v>
      </c>
      <c r="AF84" s="48">
        <v>0</v>
      </c>
      <c r="AG84" s="48">
        <v>0</v>
      </c>
      <c r="AH84" s="48">
        <v>0</v>
      </c>
      <c r="AI84" s="47" t="s">
        <v>421</v>
      </c>
      <c r="AJ84" s="47" t="s">
        <v>421</v>
      </c>
      <c r="AK84" s="47" t="s">
        <v>421</v>
      </c>
      <c r="AL84" s="47" t="s">
        <v>422</v>
      </c>
      <c r="AM84" s="47" t="s">
        <v>421</v>
      </c>
      <c r="AN84" s="47" t="s">
        <v>421</v>
      </c>
      <c r="AO84" s="47" t="s">
        <v>421</v>
      </c>
      <c r="AP84" s="47" t="s">
        <v>421</v>
      </c>
      <c r="AQ84" s="47" t="s">
        <v>421</v>
      </c>
      <c r="AR84" s="47" t="s">
        <v>421</v>
      </c>
    </row>
    <row r="85" spans="1:44" x14ac:dyDescent="0.25">
      <c r="A85" s="74" t="s">
        <v>499</v>
      </c>
      <c r="B85" s="74" t="s">
        <v>502</v>
      </c>
      <c r="C85" s="69">
        <v>41670</v>
      </c>
      <c r="D85" s="47"/>
      <c r="E85" s="47"/>
      <c r="F85" s="47" t="s">
        <v>423</v>
      </c>
      <c r="G85" s="47" t="s">
        <v>423</v>
      </c>
      <c r="H85" s="47" t="s">
        <v>423</v>
      </c>
      <c r="I85" s="47"/>
      <c r="J85" s="47"/>
      <c r="K85" s="47"/>
      <c r="L85" s="47"/>
      <c r="M85" s="47"/>
      <c r="N85" s="47"/>
      <c r="O85" s="47"/>
      <c r="P85" s="47"/>
      <c r="Q85" s="47" t="s">
        <v>423</v>
      </c>
      <c r="R85" s="47" t="s">
        <v>423</v>
      </c>
      <c r="S85" s="47" t="s">
        <v>423</v>
      </c>
      <c r="T85" s="46"/>
      <c r="U85" s="47">
        <v>229</v>
      </c>
      <c r="V85" s="47">
        <v>42</v>
      </c>
      <c r="W85" s="49">
        <v>0.21875</v>
      </c>
      <c r="X85" s="47">
        <v>58</v>
      </c>
      <c r="Y85" s="48">
        <v>40</v>
      </c>
      <c r="Z85" s="48">
        <v>3</v>
      </c>
      <c r="AA85" s="63">
        <v>15</v>
      </c>
      <c r="AB85" s="47" t="s">
        <v>506</v>
      </c>
      <c r="AC85" s="47" t="s">
        <v>415</v>
      </c>
      <c r="AD85" s="47" t="s">
        <v>416</v>
      </c>
      <c r="AE85" s="47">
        <v>0</v>
      </c>
      <c r="AF85" s="48">
        <v>0</v>
      </c>
      <c r="AG85" s="48">
        <v>0</v>
      </c>
      <c r="AH85" s="48">
        <v>0</v>
      </c>
      <c r="AI85" s="47" t="s">
        <v>421</v>
      </c>
      <c r="AJ85" s="47" t="s">
        <v>421</v>
      </c>
      <c r="AK85" s="47" t="s">
        <v>421</v>
      </c>
      <c r="AL85" s="47" t="s">
        <v>422</v>
      </c>
      <c r="AM85" s="47" t="s">
        <v>421</v>
      </c>
      <c r="AN85" s="47" t="s">
        <v>421</v>
      </c>
      <c r="AO85" s="47" t="s">
        <v>421</v>
      </c>
      <c r="AP85" s="47" t="s">
        <v>421</v>
      </c>
      <c r="AQ85" s="47" t="s">
        <v>421</v>
      </c>
      <c r="AR85" s="47" t="s">
        <v>421</v>
      </c>
    </row>
    <row r="86" spans="1:44" x14ac:dyDescent="0.25">
      <c r="A86" s="74" t="s">
        <v>499</v>
      </c>
      <c r="B86" s="74" t="s">
        <v>502</v>
      </c>
      <c r="C86" s="69">
        <v>41639</v>
      </c>
      <c r="D86" s="47"/>
      <c r="E86" s="47"/>
      <c r="F86" s="47" t="s">
        <v>423</v>
      </c>
      <c r="G86" s="47" t="s">
        <v>423</v>
      </c>
      <c r="H86" s="47" t="s">
        <v>423</v>
      </c>
      <c r="I86" s="47"/>
      <c r="J86" s="47"/>
      <c r="K86" s="47"/>
      <c r="L86" s="47"/>
      <c r="M86" s="47"/>
      <c r="N86" s="47"/>
      <c r="O86" s="47"/>
      <c r="P86" s="47"/>
      <c r="Q86" s="47" t="s">
        <v>423</v>
      </c>
      <c r="R86" s="47" t="s">
        <v>423</v>
      </c>
      <c r="S86" s="47" t="s">
        <v>423</v>
      </c>
      <c r="T86" s="46"/>
      <c r="U86" s="47">
        <v>227</v>
      </c>
      <c r="V86" s="47">
        <v>42</v>
      </c>
      <c r="W86" s="49">
        <v>0.22105263157894736</v>
      </c>
      <c r="X86" s="47">
        <v>58</v>
      </c>
      <c r="Y86" s="48">
        <v>40</v>
      </c>
      <c r="Z86" s="48">
        <v>4</v>
      </c>
      <c r="AA86" s="49">
        <v>19.047619047619047</v>
      </c>
      <c r="AB86" s="47" t="s">
        <v>506</v>
      </c>
      <c r="AC86" s="47" t="s">
        <v>415</v>
      </c>
      <c r="AD86" s="47" t="s">
        <v>416</v>
      </c>
      <c r="AE86" s="47">
        <v>0</v>
      </c>
      <c r="AF86" s="48">
        <v>0</v>
      </c>
      <c r="AG86" s="48">
        <v>0</v>
      </c>
      <c r="AH86" s="48">
        <v>0</v>
      </c>
      <c r="AI86" s="47" t="s">
        <v>421</v>
      </c>
      <c r="AJ86" s="47" t="s">
        <v>421</v>
      </c>
      <c r="AK86" s="47" t="s">
        <v>421</v>
      </c>
      <c r="AL86" s="47" t="s">
        <v>421</v>
      </c>
      <c r="AM86" s="47" t="s">
        <v>421</v>
      </c>
      <c r="AN86" s="47" t="s">
        <v>421</v>
      </c>
      <c r="AO86" s="47" t="s">
        <v>421</v>
      </c>
      <c r="AP86" s="47" t="s">
        <v>421</v>
      </c>
      <c r="AQ86" s="47" t="s">
        <v>421</v>
      </c>
      <c r="AR86" s="47" t="s">
        <v>421</v>
      </c>
    </row>
    <row r="87" spans="1:44" x14ac:dyDescent="0.25">
      <c r="A87" s="74" t="s">
        <v>499</v>
      </c>
      <c r="B87" s="74" t="s">
        <v>502</v>
      </c>
      <c r="C87" s="69">
        <v>41608</v>
      </c>
      <c r="D87" s="47"/>
      <c r="E87" s="47"/>
      <c r="F87" s="47" t="s">
        <v>423</v>
      </c>
      <c r="G87" s="47" t="s">
        <v>423</v>
      </c>
      <c r="H87" s="47" t="s">
        <v>423</v>
      </c>
      <c r="I87" s="47"/>
      <c r="J87" s="47"/>
      <c r="K87" s="47"/>
      <c r="L87" s="47"/>
      <c r="M87" s="47"/>
      <c r="N87" s="47"/>
      <c r="O87" s="47"/>
      <c r="P87" s="47"/>
      <c r="Q87" s="47" t="s">
        <v>423</v>
      </c>
      <c r="R87" s="47" t="s">
        <v>423</v>
      </c>
      <c r="S87" s="47" t="s">
        <v>423</v>
      </c>
      <c r="T87" s="46"/>
      <c r="U87" s="47">
        <v>230</v>
      </c>
      <c r="V87" s="47">
        <v>47</v>
      </c>
      <c r="W87" s="49">
        <v>0.25268817204301075</v>
      </c>
      <c r="X87" s="47">
        <v>52</v>
      </c>
      <c r="Y87" s="48">
        <v>40</v>
      </c>
      <c r="Z87" s="48">
        <v>4</v>
      </c>
      <c r="AA87" s="49">
        <v>19.047619047619047</v>
      </c>
      <c r="AB87" s="47" t="s">
        <v>506</v>
      </c>
      <c r="AC87" s="47" t="s">
        <v>417</v>
      </c>
      <c r="AD87" s="47" t="s">
        <v>418</v>
      </c>
      <c r="AE87" s="47">
        <v>0</v>
      </c>
      <c r="AF87" s="48">
        <v>0</v>
      </c>
      <c r="AG87" s="48">
        <v>0</v>
      </c>
      <c r="AH87" s="48">
        <v>0</v>
      </c>
      <c r="AI87" s="47" t="s">
        <v>421</v>
      </c>
      <c r="AJ87" s="47" t="s">
        <v>421</v>
      </c>
      <c r="AK87" s="47" t="s">
        <v>421</v>
      </c>
      <c r="AL87" s="47" t="s">
        <v>421</v>
      </c>
      <c r="AM87" s="47" t="s">
        <v>421</v>
      </c>
      <c r="AN87" s="47" t="s">
        <v>421</v>
      </c>
      <c r="AO87" s="47" t="s">
        <v>421</v>
      </c>
      <c r="AP87" s="47" t="s">
        <v>421</v>
      </c>
      <c r="AQ87" s="47" t="s">
        <v>421</v>
      </c>
      <c r="AR87" s="47" t="s">
        <v>421</v>
      </c>
    </row>
    <row r="88" spans="1:44" x14ac:dyDescent="0.25">
      <c r="A88" s="74" t="s">
        <v>499</v>
      </c>
      <c r="B88" s="74" t="s">
        <v>502</v>
      </c>
      <c r="C88" s="69">
        <v>41578</v>
      </c>
      <c r="D88" s="47"/>
      <c r="E88" s="47"/>
      <c r="F88" s="47" t="s">
        <v>423</v>
      </c>
      <c r="G88" s="47" t="s">
        <v>423</v>
      </c>
      <c r="H88" s="47" t="s">
        <v>423</v>
      </c>
      <c r="I88" s="47"/>
      <c r="J88" s="47"/>
      <c r="K88" s="47"/>
      <c r="L88" s="47"/>
      <c r="M88" s="47"/>
      <c r="N88" s="47"/>
      <c r="O88" s="47"/>
      <c r="P88" s="47"/>
      <c r="Q88" s="47" t="s">
        <v>423</v>
      </c>
      <c r="R88" s="47" t="s">
        <v>423</v>
      </c>
      <c r="S88" s="47" t="s">
        <v>423</v>
      </c>
      <c r="T88" s="46"/>
      <c r="U88" s="47">
        <v>226</v>
      </c>
      <c r="V88" s="47">
        <v>52</v>
      </c>
      <c r="W88" s="49">
        <v>0.29378531073446329</v>
      </c>
      <c r="X88" s="47">
        <v>52</v>
      </c>
      <c r="Y88" s="48">
        <v>40</v>
      </c>
      <c r="Z88" s="48">
        <v>4</v>
      </c>
      <c r="AA88" s="49">
        <v>19.047619047619047</v>
      </c>
      <c r="AB88" s="47" t="s">
        <v>506</v>
      </c>
      <c r="AC88" s="47" t="s">
        <v>417</v>
      </c>
      <c r="AD88" s="47" t="s">
        <v>418</v>
      </c>
      <c r="AE88" s="47">
        <v>1</v>
      </c>
      <c r="AF88" s="48">
        <v>0</v>
      </c>
      <c r="AG88" s="57">
        <v>0.12135887858190329</v>
      </c>
      <c r="AH88" s="47">
        <v>0</v>
      </c>
      <c r="AI88" s="47" t="s">
        <v>421</v>
      </c>
      <c r="AJ88" s="47" t="s">
        <v>421</v>
      </c>
      <c r="AK88" s="47" t="s">
        <v>421</v>
      </c>
      <c r="AL88" s="47" t="s">
        <v>421</v>
      </c>
      <c r="AM88" s="47" t="s">
        <v>421</v>
      </c>
      <c r="AN88" s="47" t="s">
        <v>421</v>
      </c>
      <c r="AO88" s="47" t="s">
        <v>421</v>
      </c>
      <c r="AP88" s="47" t="s">
        <v>421</v>
      </c>
      <c r="AQ88" s="47" t="s">
        <v>421</v>
      </c>
      <c r="AR88" s="47" t="s">
        <v>421</v>
      </c>
    </row>
    <row r="89" spans="1:44" x14ac:dyDescent="0.25">
      <c r="A89" s="74" t="s">
        <v>499</v>
      </c>
      <c r="B89" s="74" t="s">
        <v>502</v>
      </c>
      <c r="C89" s="69">
        <v>41547</v>
      </c>
      <c r="D89" s="47"/>
      <c r="E89" s="47"/>
      <c r="F89" s="47" t="s">
        <v>423</v>
      </c>
      <c r="G89" s="47" t="s">
        <v>423</v>
      </c>
      <c r="H89" s="47" t="s">
        <v>423</v>
      </c>
      <c r="I89" s="47"/>
      <c r="J89" s="47"/>
      <c r="K89" s="47"/>
      <c r="L89" s="47"/>
      <c r="M89" s="47"/>
      <c r="N89" s="47"/>
      <c r="O89" s="47"/>
      <c r="P89" s="47"/>
      <c r="Q89" s="47" t="s">
        <v>423</v>
      </c>
      <c r="R89" s="47" t="s">
        <v>423</v>
      </c>
      <c r="S89" s="47" t="s">
        <v>423</v>
      </c>
      <c r="T89" s="46"/>
      <c r="U89" s="47">
        <v>224</v>
      </c>
      <c r="V89" s="47">
        <v>55</v>
      </c>
      <c r="W89" s="49">
        <v>0.31976744186046513</v>
      </c>
      <c r="X89" s="47">
        <v>52</v>
      </c>
      <c r="Y89" s="48">
        <v>40</v>
      </c>
      <c r="Z89" s="48">
        <v>4</v>
      </c>
      <c r="AA89" s="49">
        <v>19.047619047619047</v>
      </c>
      <c r="AB89" s="47" t="s">
        <v>506</v>
      </c>
      <c r="AC89" s="47" t="s">
        <v>417</v>
      </c>
      <c r="AD89" s="47" t="s">
        <v>418</v>
      </c>
      <c r="AE89" s="47">
        <v>2</v>
      </c>
      <c r="AF89" s="48">
        <v>0</v>
      </c>
      <c r="AG89" s="57">
        <v>0.2095415694293716</v>
      </c>
      <c r="AH89" s="47">
        <v>0</v>
      </c>
      <c r="AI89" s="47" t="s">
        <v>421</v>
      </c>
      <c r="AJ89" s="47" t="s">
        <v>421</v>
      </c>
      <c r="AK89" s="47" t="s">
        <v>421</v>
      </c>
      <c r="AL89" s="47" t="s">
        <v>421</v>
      </c>
      <c r="AM89" s="47" t="s">
        <v>421</v>
      </c>
      <c r="AN89" s="47" t="s">
        <v>421</v>
      </c>
      <c r="AO89" s="47" t="s">
        <v>421</v>
      </c>
      <c r="AP89" s="47" t="s">
        <v>421</v>
      </c>
      <c r="AQ89" s="47" t="s">
        <v>421</v>
      </c>
      <c r="AR89" s="47" t="s">
        <v>421</v>
      </c>
    </row>
    <row r="90" spans="1:44" x14ac:dyDescent="0.25">
      <c r="A90" s="74" t="s">
        <v>499</v>
      </c>
      <c r="B90" s="74" t="s">
        <v>502</v>
      </c>
      <c r="C90" s="69">
        <v>41517</v>
      </c>
      <c r="D90" s="47"/>
      <c r="E90" s="47"/>
      <c r="F90" s="47" t="s">
        <v>423</v>
      </c>
      <c r="G90" s="47" t="s">
        <v>423</v>
      </c>
      <c r="H90" s="47" t="s">
        <v>423</v>
      </c>
      <c r="I90" s="47"/>
      <c r="J90" s="47"/>
      <c r="K90" s="47"/>
      <c r="L90" s="47"/>
      <c r="M90" s="47"/>
      <c r="N90" s="47"/>
      <c r="O90" s="47"/>
      <c r="P90" s="47"/>
      <c r="Q90" s="47" t="s">
        <v>423</v>
      </c>
      <c r="R90" s="47" t="s">
        <v>423</v>
      </c>
      <c r="S90" s="47" t="s">
        <v>423</v>
      </c>
      <c r="T90" s="46"/>
      <c r="U90" s="47">
        <v>219</v>
      </c>
      <c r="V90" s="47">
        <v>53</v>
      </c>
      <c r="W90" s="49">
        <v>0.31360946745562129</v>
      </c>
      <c r="X90" s="47">
        <v>52</v>
      </c>
      <c r="Y90" s="48">
        <v>40</v>
      </c>
      <c r="Z90" s="48">
        <v>4</v>
      </c>
      <c r="AA90" s="49">
        <v>19.047619047619047</v>
      </c>
      <c r="AB90" s="47" t="s">
        <v>506</v>
      </c>
      <c r="AC90" s="47" t="s">
        <v>419</v>
      </c>
      <c r="AD90" s="47" t="s">
        <v>397</v>
      </c>
      <c r="AE90" s="47">
        <v>2</v>
      </c>
      <c r="AF90" s="48">
        <v>0</v>
      </c>
      <c r="AG90" s="57">
        <v>0.2095415694293716</v>
      </c>
      <c r="AH90" s="47">
        <v>0</v>
      </c>
      <c r="AI90" s="47" t="s">
        <v>421</v>
      </c>
      <c r="AJ90" s="47" t="s">
        <v>421</v>
      </c>
      <c r="AK90" s="47" t="s">
        <v>421</v>
      </c>
      <c r="AL90" s="47" t="s">
        <v>421</v>
      </c>
      <c r="AM90" s="47" t="s">
        <v>421</v>
      </c>
      <c r="AN90" s="47" t="s">
        <v>421</v>
      </c>
      <c r="AO90" s="47" t="s">
        <v>421</v>
      </c>
      <c r="AP90" s="47" t="s">
        <v>421</v>
      </c>
      <c r="AQ90" s="47" t="s">
        <v>421</v>
      </c>
      <c r="AR90" s="47" t="s">
        <v>421</v>
      </c>
    </row>
    <row r="91" spans="1:44" x14ac:dyDescent="0.25">
      <c r="A91" s="74" t="s">
        <v>499</v>
      </c>
      <c r="B91" s="74" t="s">
        <v>502</v>
      </c>
      <c r="C91" s="69">
        <v>41486</v>
      </c>
      <c r="D91" s="47"/>
      <c r="E91" s="47"/>
      <c r="F91" s="47" t="s">
        <v>423</v>
      </c>
      <c r="G91" s="47" t="s">
        <v>423</v>
      </c>
      <c r="H91" s="47" t="s">
        <v>423</v>
      </c>
      <c r="I91" s="47"/>
      <c r="J91" s="47"/>
      <c r="K91" s="47"/>
      <c r="L91" s="47"/>
      <c r="M91" s="47"/>
      <c r="N91" s="47"/>
      <c r="O91" s="47"/>
      <c r="P91" s="47"/>
      <c r="Q91" s="47" t="s">
        <v>423</v>
      </c>
      <c r="R91" s="47" t="s">
        <v>423</v>
      </c>
      <c r="S91" s="47" t="s">
        <v>423</v>
      </c>
      <c r="T91" s="46"/>
      <c r="U91" s="47">
        <v>217</v>
      </c>
      <c r="V91" s="47">
        <v>56</v>
      </c>
      <c r="W91" s="49">
        <v>0.34146341463414637</v>
      </c>
      <c r="X91" s="47">
        <v>52</v>
      </c>
      <c r="Y91" s="48">
        <v>40</v>
      </c>
      <c r="Z91" s="48">
        <v>4</v>
      </c>
      <c r="AA91" s="63">
        <v>20</v>
      </c>
      <c r="AB91" s="47" t="s">
        <v>506</v>
      </c>
      <c r="AC91" s="47" t="s">
        <v>419</v>
      </c>
      <c r="AD91" s="47" t="s">
        <v>397</v>
      </c>
      <c r="AE91" s="47">
        <v>2</v>
      </c>
      <c r="AF91" s="48">
        <v>0</v>
      </c>
      <c r="AG91" s="57">
        <v>0.2095415694293716</v>
      </c>
      <c r="AH91" s="47">
        <v>0</v>
      </c>
      <c r="AI91" s="47" t="s">
        <v>421</v>
      </c>
      <c r="AJ91" s="47" t="s">
        <v>421</v>
      </c>
      <c r="AK91" s="47" t="s">
        <v>421</v>
      </c>
      <c r="AL91" s="47" t="s">
        <v>421</v>
      </c>
      <c r="AM91" s="47" t="s">
        <v>421</v>
      </c>
      <c r="AN91" s="47" t="s">
        <v>421</v>
      </c>
      <c r="AO91" s="47" t="s">
        <v>421</v>
      </c>
      <c r="AP91" s="47" t="s">
        <v>421</v>
      </c>
      <c r="AQ91" s="47" t="s">
        <v>421</v>
      </c>
      <c r="AR91" s="47" t="s">
        <v>421</v>
      </c>
    </row>
    <row r="92" spans="1:44" x14ac:dyDescent="0.25">
      <c r="A92" s="74" t="s">
        <v>499</v>
      </c>
      <c r="B92" s="74" t="s">
        <v>502</v>
      </c>
      <c r="C92" s="69">
        <v>41455</v>
      </c>
      <c r="D92" s="47"/>
      <c r="E92" s="47"/>
      <c r="F92" s="47" t="s">
        <v>423</v>
      </c>
      <c r="G92" s="47" t="s">
        <v>423</v>
      </c>
      <c r="H92" s="47" t="s">
        <v>423</v>
      </c>
      <c r="I92" s="47"/>
      <c r="J92" s="47"/>
      <c r="K92" s="47"/>
      <c r="L92" s="47"/>
      <c r="M92" s="47"/>
      <c r="N92" s="47"/>
      <c r="O92" s="47"/>
      <c r="P92" s="47"/>
      <c r="Q92" s="47" t="s">
        <v>423</v>
      </c>
      <c r="R92" s="47" t="s">
        <v>423</v>
      </c>
      <c r="S92" s="47" t="s">
        <v>423</v>
      </c>
      <c r="T92" s="46"/>
      <c r="U92" s="47">
        <v>210</v>
      </c>
      <c r="V92" s="47">
        <v>56</v>
      </c>
      <c r="W92" s="49">
        <v>0.35668789808917195</v>
      </c>
      <c r="X92" s="47">
        <v>52</v>
      </c>
      <c r="Y92" s="48">
        <v>40</v>
      </c>
      <c r="Z92" s="48">
        <v>4</v>
      </c>
      <c r="AA92" s="63">
        <v>20</v>
      </c>
      <c r="AB92" s="47" t="s">
        <v>506</v>
      </c>
      <c r="AC92" s="47" t="s">
        <v>419</v>
      </c>
      <c r="AD92" s="47" t="s">
        <v>397</v>
      </c>
      <c r="AE92" s="47">
        <v>2</v>
      </c>
      <c r="AF92" s="48">
        <v>0</v>
      </c>
      <c r="AG92" s="57">
        <v>0.2095415694293716</v>
      </c>
      <c r="AH92" s="47">
        <v>0</v>
      </c>
      <c r="AI92" s="47" t="s">
        <v>421</v>
      </c>
      <c r="AJ92" s="47" t="s">
        <v>421</v>
      </c>
      <c r="AK92" s="47" t="s">
        <v>421</v>
      </c>
      <c r="AL92" s="47" t="s">
        <v>421</v>
      </c>
      <c r="AM92" s="47" t="s">
        <v>421</v>
      </c>
      <c r="AN92" s="47" t="s">
        <v>421</v>
      </c>
      <c r="AO92" s="47" t="s">
        <v>421</v>
      </c>
      <c r="AP92" s="47" t="s">
        <v>421</v>
      </c>
      <c r="AQ92" s="47" t="s">
        <v>421</v>
      </c>
      <c r="AR92" s="47" t="s">
        <v>421</v>
      </c>
    </row>
    <row r="93" spans="1:44" x14ac:dyDescent="0.25">
      <c r="A93" s="74" t="s">
        <v>499</v>
      </c>
      <c r="B93" s="74" t="s">
        <v>502</v>
      </c>
      <c r="C93" s="69">
        <v>41425</v>
      </c>
      <c r="D93" s="47"/>
      <c r="E93" s="47"/>
      <c r="F93" s="47" t="s">
        <v>423</v>
      </c>
      <c r="G93" s="47" t="s">
        <v>423</v>
      </c>
      <c r="H93" s="47" t="s">
        <v>423</v>
      </c>
      <c r="I93" s="47"/>
      <c r="J93" s="47"/>
      <c r="K93" s="47"/>
      <c r="L93" s="47"/>
      <c r="M93" s="47"/>
      <c r="N93" s="47"/>
      <c r="O93" s="47"/>
      <c r="P93" s="47"/>
      <c r="Q93" s="47" t="s">
        <v>423</v>
      </c>
      <c r="R93" s="47" t="s">
        <v>423</v>
      </c>
      <c r="S93" s="47" t="s">
        <v>423</v>
      </c>
      <c r="T93" s="46"/>
      <c r="U93" s="47">
        <v>207</v>
      </c>
      <c r="V93" s="47">
        <v>56</v>
      </c>
      <c r="W93" s="49">
        <v>0.36129032258064514</v>
      </c>
      <c r="X93" s="47">
        <v>50</v>
      </c>
      <c r="Y93" s="48">
        <v>50</v>
      </c>
      <c r="Z93" s="48">
        <v>3</v>
      </c>
      <c r="AA93" s="63">
        <v>18.75</v>
      </c>
      <c r="AB93" s="47" t="s">
        <v>506</v>
      </c>
      <c r="AC93" s="47" t="s">
        <v>420</v>
      </c>
      <c r="AD93" s="47" t="s">
        <v>421</v>
      </c>
      <c r="AE93" s="47">
        <v>2</v>
      </c>
      <c r="AF93" s="48">
        <v>0</v>
      </c>
      <c r="AG93" s="57">
        <v>0.2095415694293716</v>
      </c>
      <c r="AH93" s="47">
        <v>0</v>
      </c>
      <c r="AI93" s="47" t="s">
        <v>421</v>
      </c>
      <c r="AJ93" s="47" t="s">
        <v>421</v>
      </c>
      <c r="AK93" s="47" t="s">
        <v>421</v>
      </c>
      <c r="AL93" s="47" t="s">
        <v>421</v>
      </c>
      <c r="AM93" s="47" t="s">
        <v>421</v>
      </c>
      <c r="AN93" s="47" t="s">
        <v>421</v>
      </c>
      <c r="AO93" s="47" t="s">
        <v>421</v>
      </c>
      <c r="AP93" s="47" t="s">
        <v>421</v>
      </c>
      <c r="AQ93" s="47" t="s">
        <v>421</v>
      </c>
      <c r="AR93" s="47" t="s">
        <v>421</v>
      </c>
    </row>
    <row r="94" spans="1:44" x14ac:dyDescent="0.25">
      <c r="A94" s="74" t="s">
        <v>499</v>
      </c>
      <c r="B94" s="74" t="s">
        <v>502</v>
      </c>
      <c r="C94" s="69">
        <v>41394</v>
      </c>
      <c r="D94" s="47"/>
      <c r="E94" s="47"/>
      <c r="F94" s="47" t="s">
        <v>423</v>
      </c>
      <c r="G94" s="47" t="s">
        <v>423</v>
      </c>
      <c r="H94" s="47" t="s">
        <v>423</v>
      </c>
      <c r="I94" s="47"/>
      <c r="J94" s="47"/>
      <c r="K94" s="47"/>
      <c r="L94" s="47"/>
      <c r="M94" s="47"/>
      <c r="N94" s="47"/>
      <c r="O94" s="47"/>
      <c r="P94" s="47"/>
      <c r="Q94" s="47" t="s">
        <v>423</v>
      </c>
      <c r="R94" s="47" t="s">
        <v>423</v>
      </c>
      <c r="S94" s="47" t="s">
        <v>423</v>
      </c>
      <c r="T94" s="46"/>
      <c r="U94" s="47">
        <v>206</v>
      </c>
      <c r="V94" s="47">
        <v>62</v>
      </c>
      <c r="W94" s="49">
        <v>0.41333333333333333</v>
      </c>
      <c r="X94" s="47">
        <v>50</v>
      </c>
      <c r="Y94" s="48">
        <v>50</v>
      </c>
      <c r="Z94" s="48">
        <v>3</v>
      </c>
      <c r="AA94" s="63">
        <v>18.75</v>
      </c>
      <c r="AB94" s="47" t="s">
        <v>506</v>
      </c>
      <c r="AC94" s="47" t="s">
        <v>420</v>
      </c>
      <c r="AD94" s="47" t="s">
        <v>421</v>
      </c>
      <c r="AE94" s="47">
        <v>2</v>
      </c>
      <c r="AF94" s="48">
        <v>0</v>
      </c>
      <c r="AG94" s="57">
        <v>0.2095415694293716</v>
      </c>
      <c r="AH94" s="47">
        <v>0</v>
      </c>
      <c r="AI94" s="47" t="s">
        <v>421</v>
      </c>
      <c r="AJ94" s="47" t="s">
        <v>421</v>
      </c>
      <c r="AK94" s="47" t="s">
        <v>421</v>
      </c>
      <c r="AL94" s="47" t="s">
        <v>421</v>
      </c>
      <c r="AM94" s="47" t="s">
        <v>421</v>
      </c>
      <c r="AN94" s="47" t="s">
        <v>421</v>
      </c>
      <c r="AO94" s="47" t="s">
        <v>421</v>
      </c>
      <c r="AP94" s="47" t="s">
        <v>421</v>
      </c>
      <c r="AQ94" s="47" t="s">
        <v>421</v>
      </c>
      <c r="AR94" s="47" t="s">
        <v>421</v>
      </c>
    </row>
    <row r="95" spans="1:44" x14ac:dyDescent="0.25">
      <c r="A95" s="74" t="s">
        <v>499</v>
      </c>
      <c r="B95" s="74" t="s">
        <v>502</v>
      </c>
      <c r="C95" s="69">
        <v>41364</v>
      </c>
      <c r="D95" s="47"/>
      <c r="E95" s="47"/>
      <c r="F95" s="47" t="s">
        <v>423</v>
      </c>
      <c r="G95" s="47" t="s">
        <v>423</v>
      </c>
      <c r="H95" s="47" t="s">
        <v>423</v>
      </c>
      <c r="I95" s="47"/>
      <c r="J95" s="47"/>
      <c r="K95" s="47"/>
      <c r="L95" s="47"/>
      <c r="M95" s="47"/>
      <c r="N95" s="47"/>
      <c r="O95" s="47"/>
      <c r="P95" s="47"/>
      <c r="Q95" s="47" t="s">
        <v>423</v>
      </c>
      <c r="R95" s="47" t="s">
        <v>423</v>
      </c>
      <c r="S95" s="47" t="s">
        <v>423</v>
      </c>
      <c r="T95" s="46"/>
      <c r="U95" s="47">
        <v>200</v>
      </c>
      <c r="V95" s="47">
        <v>57</v>
      </c>
      <c r="W95" s="49">
        <v>0.38513513513513514</v>
      </c>
      <c r="X95" s="47">
        <v>48</v>
      </c>
      <c r="Y95" s="48">
        <v>50</v>
      </c>
      <c r="Z95" s="48">
        <v>2</v>
      </c>
      <c r="AA95" s="63">
        <v>12.5</v>
      </c>
      <c r="AB95" s="47" t="s">
        <v>506</v>
      </c>
      <c r="AC95" s="47" t="s">
        <v>420</v>
      </c>
      <c r="AD95" s="47" t="s">
        <v>421</v>
      </c>
      <c r="AE95" s="47">
        <v>2</v>
      </c>
      <c r="AF95" s="48">
        <v>0</v>
      </c>
      <c r="AG95" s="57">
        <v>0.2095415694293716</v>
      </c>
      <c r="AH95" s="47">
        <v>0</v>
      </c>
      <c r="AI95" s="47" t="s">
        <v>421</v>
      </c>
      <c r="AJ95" s="47" t="s">
        <v>421</v>
      </c>
      <c r="AK95" s="47" t="s">
        <v>421</v>
      </c>
      <c r="AL95" s="47" t="s">
        <v>421</v>
      </c>
      <c r="AM95" s="47" t="s">
        <v>421</v>
      </c>
      <c r="AN95" s="47" t="s">
        <v>421</v>
      </c>
      <c r="AO95" s="47" t="s">
        <v>421</v>
      </c>
      <c r="AP95" s="47" t="s">
        <v>421</v>
      </c>
      <c r="AQ95" s="47" t="s">
        <v>421</v>
      </c>
      <c r="AR95" s="47" t="s">
        <v>422</v>
      </c>
    </row>
    <row r="96" spans="1:44" x14ac:dyDescent="0.25">
      <c r="A96" s="74" t="s">
        <v>499</v>
      </c>
      <c r="B96" s="74" t="s">
        <v>502</v>
      </c>
      <c r="C96" s="69">
        <v>41333</v>
      </c>
      <c r="D96" s="47"/>
      <c r="E96" s="47"/>
      <c r="F96" s="47" t="s">
        <v>423</v>
      </c>
      <c r="G96" s="47" t="s">
        <v>423</v>
      </c>
      <c r="H96" s="47" t="s">
        <v>423</v>
      </c>
      <c r="I96" s="47"/>
      <c r="J96" s="47"/>
      <c r="K96" s="47"/>
      <c r="L96" s="47"/>
      <c r="M96" s="47"/>
      <c r="N96" s="47"/>
      <c r="O96" s="47"/>
      <c r="P96" s="47"/>
      <c r="Q96" s="47" t="s">
        <v>423</v>
      </c>
      <c r="R96" s="47" t="s">
        <v>423</v>
      </c>
      <c r="S96" s="47" t="s">
        <v>423</v>
      </c>
      <c r="T96" s="46"/>
      <c r="U96" s="47">
        <v>196</v>
      </c>
      <c r="V96" s="47">
        <v>54</v>
      </c>
      <c r="W96" s="49">
        <v>0.36486486486486486</v>
      </c>
      <c r="X96" s="47">
        <v>48</v>
      </c>
      <c r="Y96" s="48">
        <v>50</v>
      </c>
      <c r="Z96" s="48">
        <v>1</v>
      </c>
      <c r="AA96" s="63">
        <v>6.25</v>
      </c>
      <c r="AB96" s="47" t="s">
        <v>506</v>
      </c>
      <c r="AC96" s="47" t="s">
        <v>420</v>
      </c>
      <c r="AD96" s="48">
        <f>64.18-56.61</f>
        <v>7.5700000000000074</v>
      </c>
      <c r="AE96" s="47">
        <v>2</v>
      </c>
      <c r="AF96" s="48">
        <v>0</v>
      </c>
      <c r="AG96" s="57">
        <v>0.2095415694293716</v>
      </c>
      <c r="AH96" s="47">
        <v>0</v>
      </c>
      <c r="AI96" s="47" t="s">
        <v>421</v>
      </c>
      <c r="AJ96" s="47" t="s">
        <v>421</v>
      </c>
      <c r="AK96" s="47" t="s">
        <v>421</v>
      </c>
      <c r="AL96" s="47" t="s">
        <v>421</v>
      </c>
      <c r="AM96" s="47" t="s">
        <v>421</v>
      </c>
      <c r="AN96" s="47" t="s">
        <v>421</v>
      </c>
      <c r="AO96" s="47" t="s">
        <v>421</v>
      </c>
      <c r="AP96" s="47" t="s">
        <v>421</v>
      </c>
      <c r="AQ96" s="47" t="s">
        <v>421</v>
      </c>
      <c r="AR96" s="47" t="s">
        <v>422</v>
      </c>
    </row>
    <row r="97" spans="1:44" x14ac:dyDescent="0.25">
      <c r="A97" s="74" t="s">
        <v>499</v>
      </c>
      <c r="B97" s="74" t="s">
        <v>502</v>
      </c>
      <c r="C97" s="69">
        <v>41305</v>
      </c>
      <c r="D97" s="47"/>
      <c r="E97" s="47"/>
      <c r="F97" s="47" t="s">
        <v>423</v>
      </c>
      <c r="G97" s="47" t="s">
        <v>423</v>
      </c>
      <c r="H97" s="47" t="s">
        <v>423</v>
      </c>
      <c r="I97" s="47"/>
      <c r="J97" s="47"/>
      <c r="K97" s="47"/>
      <c r="L97" s="47"/>
      <c r="M97" s="47"/>
      <c r="N97" s="47"/>
      <c r="O97" s="47"/>
      <c r="P97" s="47"/>
      <c r="Q97" s="47" t="s">
        <v>423</v>
      </c>
      <c r="R97" s="47" t="s">
        <v>423</v>
      </c>
      <c r="S97" s="47" t="s">
        <v>423</v>
      </c>
      <c r="T97" s="46"/>
      <c r="U97" s="47">
        <v>192</v>
      </c>
      <c r="V97" s="47">
        <v>55</v>
      </c>
      <c r="W97" s="49">
        <v>0.38461538461538464</v>
      </c>
      <c r="X97" s="47">
        <v>48</v>
      </c>
      <c r="Y97" s="48">
        <v>50</v>
      </c>
      <c r="Z97" s="48">
        <v>1</v>
      </c>
      <c r="AA97" s="49">
        <v>6.666666666666667</v>
      </c>
      <c r="AB97" s="47" t="s">
        <v>506</v>
      </c>
      <c r="AC97" s="47" t="s">
        <v>420</v>
      </c>
      <c r="AD97" s="48">
        <f>64.18-56.61</f>
        <v>7.5700000000000074</v>
      </c>
      <c r="AE97" s="47">
        <v>3</v>
      </c>
      <c r="AF97" s="48">
        <v>0</v>
      </c>
      <c r="AG97" s="57">
        <v>0.24632415561522905</v>
      </c>
      <c r="AH97" s="47">
        <v>0</v>
      </c>
      <c r="AI97" s="47" t="s">
        <v>421</v>
      </c>
      <c r="AJ97" s="47" t="s">
        <v>421</v>
      </c>
      <c r="AK97" s="47" t="s">
        <v>421</v>
      </c>
      <c r="AL97" s="47" t="s">
        <v>421</v>
      </c>
      <c r="AM97" s="47" t="s">
        <v>421</v>
      </c>
      <c r="AN97" s="47" t="s">
        <v>421</v>
      </c>
      <c r="AO97" s="47" t="s">
        <v>421</v>
      </c>
      <c r="AP97" s="47" t="s">
        <v>421</v>
      </c>
      <c r="AQ97" s="47" t="s">
        <v>421</v>
      </c>
      <c r="AR97" s="47" t="s">
        <v>422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 Dictionary</vt:lpstr>
      <vt:lpstr>Sample-Yearly</vt:lpstr>
      <vt:lpstr>Sample-Monthly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L</dc:creator>
  <cp:lastModifiedBy>liuxiangfeng</cp:lastModifiedBy>
  <dcterms:created xsi:type="dcterms:W3CDTF">2021-01-13T01:22:24Z</dcterms:created>
  <dcterms:modified xsi:type="dcterms:W3CDTF">2021-01-15T07:09:06Z</dcterms:modified>
</cp:coreProperties>
</file>